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6 года\2. Уточнение бюджета\0. Актуальный бюджет\"/>
    </mc:Choice>
  </mc:AlternateContent>
  <bookViews>
    <workbookView xWindow="-120" yWindow="-120" windowWidth="19440" windowHeight="15000"/>
  </bookViews>
  <sheets>
    <sheet name="Все года" sheetId="1" r:id="rId1"/>
  </sheets>
  <definedNames>
    <definedName name="_xlnm._FilterDatabase" localSheetId="0" hidden="1">'Все года'!$A$15:$I$830</definedName>
    <definedName name="_xlnm.Print_Titles" localSheetId="0">'Все года'!$12:$14</definedName>
    <definedName name="_xlnm.Print_Area" localSheetId="0">'Все года'!$A$1:$I$835</definedName>
  </definedNames>
  <calcPr calcId="162913"/>
</workbook>
</file>

<file path=xl/calcChain.xml><?xml version="1.0" encoding="utf-8"?>
<calcChain xmlns="http://schemas.openxmlformats.org/spreadsheetml/2006/main">
  <c r="I653" i="1" l="1"/>
  <c r="I652" i="1" s="1"/>
  <c r="H653" i="1"/>
  <c r="H652" i="1" s="1"/>
  <c r="G653" i="1"/>
  <c r="G652" i="1" s="1"/>
  <c r="H531" i="1" l="1"/>
  <c r="I531" i="1"/>
  <c r="G533" i="1"/>
  <c r="G531" i="1" s="1"/>
  <c r="I789" i="1" l="1"/>
  <c r="H789" i="1"/>
  <c r="G789" i="1"/>
  <c r="I776" i="1"/>
  <c r="I775" i="1" s="1"/>
  <c r="I774" i="1" s="1"/>
  <c r="I773" i="1" s="1"/>
  <c r="H776" i="1"/>
  <c r="H775" i="1" s="1"/>
  <c r="H774" i="1" s="1"/>
  <c r="H773" i="1" s="1"/>
  <c r="G776" i="1"/>
  <c r="G775" i="1" s="1"/>
  <c r="G774" i="1" s="1"/>
  <c r="G773" i="1" s="1"/>
  <c r="I761" i="1"/>
  <c r="I760" i="1" s="1"/>
  <c r="H761" i="1"/>
  <c r="H760" i="1" s="1"/>
  <c r="G761" i="1"/>
  <c r="G760" i="1" s="1"/>
  <c r="I681" i="1" l="1"/>
  <c r="H681" i="1"/>
  <c r="G681" i="1"/>
  <c r="I674" i="1"/>
  <c r="I673" i="1" s="1"/>
  <c r="H674" i="1"/>
  <c r="H673" i="1" s="1"/>
  <c r="G674" i="1"/>
  <c r="G673" i="1" s="1"/>
  <c r="I529" i="1" l="1"/>
  <c r="H529" i="1"/>
  <c r="G529" i="1"/>
  <c r="H358" i="1"/>
  <c r="I358" i="1"/>
  <c r="G358" i="1"/>
  <c r="I347" i="1"/>
  <c r="H347" i="1"/>
  <c r="G347" i="1"/>
  <c r="I270" i="1"/>
  <c r="I269" i="1" s="1"/>
  <c r="H270" i="1"/>
  <c r="H269" i="1" s="1"/>
  <c r="G270" i="1"/>
  <c r="G269" i="1" s="1"/>
  <c r="I208" i="1" l="1"/>
  <c r="I207" i="1" s="1"/>
  <c r="I206" i="1" s="1"/>
  <c r="I205" i="1" s="1"/>
  <c r="I204" i="1" s="1"/>
  <c r="I203" i="1" s="1"/>
  <c r="H208" i="1"/>
  <c r="H207" i="1" s="1"/>
  <c r="H206" i="1" s="1"/>
  <c r="H205" i="1" s="1"/>
  <c r="H204" i="1" s="1"/>
  <c r="H203" i="1" s="1"/>
  <c r="G208" i="1"/>
  <c r="G207" i="1" s="1"/>
  <c r="G206" i="1" s="1"/>
  <c r="G205" i="1" s="1"/>
  <c r="G204" i="1" s="1"/>
  <c r="G203" i="1" s="1"/>
  <c r="I111" i="1" l="1"/>
  <c r="H111" i="1"/>
  <c r="G111" i="1"/>
  <c r="I569" i="1" l="1"/>
  <c r="H569" i="1"/>
  <c r="G569" i="1"/>
  <c r="G663" i="1"/>
  <c r="I829" i="1" l="1"/>
  <c r="I828" i="1" s="1"/>
  <c r="I827" i="1" s="1"/>
  <c r="I826" i="1" s="1"/>
  <c r="I825" i="1" s="1"/>
  <c r="I824" i="1" s="1"/>
  <c r="H829" i="1"/>
  <c r="I820" i="1"/>
  <c r="I819" i="1" s="1"/>
  <c r="I818" i="1" s="1"/>
  <c r="I817" i="1" s="1"/>
  <c r="I816" i="1" s="1"/>
  <c r="I815" i="1" s="1"/>
  <c r="H820" i="1"/>
  <c r="H819" i="1" s="1"/>
  <c r="I810" i="1"/>
  <c r="I809" i="1" s="1"/>
  <c r="H810" i="1"/>
  <c r="H809" i="1" s="1"/>
  <c r="H808" i="1" s="1"/>
  <c r="H807" i="1" s="1"/>
  <c r="H806" i="1" s="1"/>
  <c r="H805" i="1" s="1"/>
  <c r="I803" i="1"/>
  <c r="I802" i="1" s="1"/>
  <c r="H803" i="1"/>
  <c r="H802" i="1" s="1"/>
  <c r="I794" i="1"/>
  <c r="I793" i="1" s="1"/>
  <c r="H794" i="1"/>
  <c r="H793" i="1" s="1"/>
  <c r="I784" i="1"/>
  <c r="H784" i="1"/>
  <c r="I782" i="1"/>
  <c r="H782" i="1"/>
  <c r="I769" i="1"/>
  <c r="I768" i="1" s="1"/>
  <c r="I767" i="1" s="1"/>
  <c r="I766" i="1" s="1"/>
  <c r="H769" i="1"/>
  <c r="I764" i="1"/>
  <c r="I763" i="1" s="1"/>
  <c r="I759" i="1" s="1"/>
  <c r="H764" i="1"/>
  <c r="H763" i="1" s="1"/>
  <c r="H759" i="1" s="1"/>
  <c r="I757" i="1"/>
  <c r="I756" i="1" s="1"/>
  <c r="I755" i="1" s="1"/>
  <c r="H757" i="1"/>
  <c r="H756" i="1" s="1"/>
  <c r="I751" i="1"/>
  <c r="I750" i="1" s="1"/>
  <c r="H751" i="1"/>
  <c r="H750" i="1" s="1"/>
  <c r="H749" i="1" s="1"/>
  <c r="H748" i="1" s="1"/>
  <c r="H747" i="1" s="1"/>
  <c r="I744" i="1"/>
  <c r="I743" i="1" s="1"/>
  <c r="I742" i="1" s="1"/>
  <c r="H744" i="1"/>
  <c r="H743" i="1" s="1"/>
  <c r="I737" i="1"/>
  <c r="I736" i="1" s="1"/>
  <c r="H737" i="1"/>
  <c r="H736" i="1" s="1"/>
  <c r="H735" i="1" s="1"/>
  <c r="H734" i="1" s="1"/>
  <c r="I732" i="1"/>
  <c r="I731" i="1" s="1"/>
  <c r="I730" i="1" s="1"/>
  <c r="I729" i="1" s="1"/>
  <c r="H732" i="1"/>
  <c r="H731" i="1" s="1"/>
  <c r="H730" i="1" s="1"/>
  <c r="I723" i="1"/>
  <c r="I722" i="1" s="1"/>
  <c r="H723" i="1"/>
  <c r="H722" i="1" s="1"/>
  <c r="I720" i="1"/>
  <c r="I719" i="1" s="1"/>
  <c r="H720" i="1"/>
  <c r="I717" i="1"/>
  <c r="I716" i="1" s="1"/>
  <c r="H717" i="1"/>
  <c r="H716" i="1" s="1"/>
  <c r="I712" i="1"/>
  <c r="I711" i="1" s="1"/>
  <c r="H712" i="1"/>
  <c r="I709" i="1"/>
  <c r="I708" i="1" s="1"/>
  <c r="H709" i="1"/>
  <c r="H708" i="1" s="1"/>
  <c r="I706" i="1"/>
  <c r="I705" i="1" s="1"/>
  <c r="H706" i="1"/>
  <c r="I703" i="1"/>
  <c r="I702" i="1" s="1"/>
  <c r="H703" i="1"/>
  <c r="H702" i="1" s="1"/>
  <c r="I700" i="1"/>
  <c r="I699" i="1" s="1"/>
  <c r="H700" i="1"/>
  <c r="H699" i="1" s="1"/>
  <c r="I697" i="1"/>
  <c r="H697" i="1"/>
  <c r="I695" i="1"/>
  <c r="H695" i="1"/>
  <c r="I689" i="1"/>
  <c r="I688" i="1" s="1"/>
  <c r="H689" i="1"/>
  <c r="H688" i="1" s="1"/>
  <c r="I686" i="1"/>
  <c r="I685" i="1" s="1"/>
  <c r="H686" i="1"/>
  <c r="H685" i="1" s="1"/>
  <c r="I679" i="1"/>
  <c r="I678" i="1" s="1"/>
  <c r="H679" i="1"/>
  <c r="H678" i="1" s="1"/>
  <c r="I671" i="1"/>
  <c r="H671" i="1"/>
  <c r="H670" i="1" s="1"/>
  <c r="I667" i="1"/>
  <c r="H667" i="1"/>
  <c r="H666" i="1" s="1"/>
  <c r="H665" i="1" s="1"/>
  <c r="I662" i="1"/>
  <c r="I661" i="1" s="1"/>
  <c r="H662" i="1"/>
  <c r="H661" i="1" s="1"/>
  <c r="H660" i="1" s="1"/>
  <c r="I656" i="1"/>
  <c r="I655" i="1" s="1"/>
  <c r="I651" i="1" s="1"/>
  <c r="H656" i="1"/>
  <c r="H655" i="1" s="1"/>
  <c r="H651" i="1" s="1"/>
  <c r="I645" i="1"/>
  <c r="I644" i="1" s="1"/>
  <c r="H645" i="1"/>
  <c r="H644" i="1" s="1"/>
  <c r="H643" i="1" s="1"/>
  <c r="I640" i="1"/>
  <c r="H640" i="1"/>
  <c r="H639" i="1" s="1"/>
  <c r="H638" i="1" s="1"/>
  <c r="I633" i="1"/>
  <c r="I632" i="1" s="1"/>
  <c r="H633" i="1"/>
  <c r="I630" i="1"/>
  <c r="I629" i="1" s="1"/>
  <c r="H630" i="1"/>
  <c r="I627" i="1"/>
  <c r="H627" i="1"/>
  <c r="I624" i="1"/>
  <c r="I623" i="1" s="1"/>
  <c r="H624" i="1"/>
  <c r="I617" i="1"/>
  <c r="I616" i="1" s="1"/>
  <c r="H617" i="1"/>
  <c r="I612" i="1"/>
  <c r="I611" i="1" s="1"/>
  <c r="I610" i="1" s="1"/>
  <c r="I609" i="1" s="1"/>
  <c r="H612" i="1"/>
  <c r="H611" i="1" s="1"/>
  <c r="H610" i="1" s="1"/>
  <c r="I606" i="1"/>
  <c r="I605" i="1" s="1"/>
  <c r="H606" i="1"/>
  <c r="H605" i="1" s="1"/>
  <c r="I603" i="1"/>
  <c r="I602" i="1" s="1"/>
  <c r="H603" i="1"/>
  <c r="I597" i="1"/>
  <c r="H597" i="1"/>
  <c r="I595" i="1"/>
  <c r="H595" i="1"/>
  <c r="I592" i="1"/>
  <c r="H592" i="1"/>
  <c r="I588" i="1"/>
  <c r="I587" i="1" s="1"/>
  <c r="I586" i="1" s="1"/>
  <c r="H588" i="1"/>
  <c r="H587" i="1" s="1"/>
  <c r="H586" i="1" s="1"/>
  <c r="I582" i="1"/>
  <c r="H582" i="1"/>
  <c r="H581" i="1" s="1"/>
  <c r="H580" i="1" s="1"/>
  <c r="H579" i="1" s="1"/>
  <c r="I575" i="1"/>
  <c r="H575" i="1"/>
  <c r="I573" i="1"/>
  <c r="H573" i="1"/>
  <c r="I567" i="1"/>
  <c r="I566" i="1" s="1"/>
  <c r="I565" i="1" s="1"/>
  <c r="H567" i="1"/>
  <c r="I561" i="1"/>
  <c r="I560" i="1" s="1"/>
  <c r="I559" i="1" s="1"/>
  <c r="H561" i="1"/>
  <c r="I555" i="1"/>
  <c r="I554" i="1" s="1"/>
  <c r="I553" i="1" s="1"/>
  <c r="H555" i="1"/>
  <c r="H554" i="1" s="1"/>
  <c r="H553" i="1" s="1"/>
  <c r="I550" i="1"/>
  <c r="H550" i="1"/>
  <c r="H549" i="1" s="1"/>
  <c r="I547" i="1"/>
  <c r="I546" i="1" s="1"/>
  <c r="H547" i="1"/>
  <c r="H546" i="1" s="1"/>
  <c r="I539" i="1"/>
  <c r="H539" i="1"/>
  <c r="I528" i="1"/>
  <c r="H528" i="1"/>
  <c r="I524" i="1"/>
  <c r="H524" i="1"/>
  <c r="H523" i="1" s="1"/>
  <c r="I519" i="1"/>
  <c r="H519" i="1"/>
  <c r="H518" i="1" s="1"/>
  <c r="I516" i="1"/>
  <c r="H516" i="1"/>
  <c r="H515" i="1" s="1"/>
  <c r="I513" i="1"/>
  <c r="H513" i="1"/>
  <c r="H512" i="1" s="1"/>
  <c r="I510" i="1"/>
  <c r="I509" i="1" s="1"/>
  <c r="H510" i="1"/>
  <c r="H509" i="1" s="1"/>
  <c r="I507" i="1"/>
  <c r="H507" i="1"/>
  <c r="H506" i="1" s="1"/>
  <c r="I501" i="1"/>
  <c r="I500" i="1" s="1"/>
  <c r="H501" i="1"/>
  <c r="H500" i="1" s="1"/>
  <c r="I495" i="1"/>
  <c r="I494" i="1" s="1"/>
  <c r="I493" i="1" s="1"/>
  <c r="I492" i="1" s="1"/>
  <c r="I491" i="1" s="1"/>
  <c r="H495" i="1"/>
  <c r="H494" i="1" s="1"/>
  <c r="H493" i="1" s="1"/>
  <c r="H492" i="1" s="1"/>
  <c r="I489" i="1"/>
  <c r="H489" i="1"/>
  <c r="H488" i="1" s="1"/>
  <c r="I483" i="1"/>
  <c r="H483" i="1"/>
  <c r="I480" i="1"/>
  <c r="H480" i="1"/>
  <c r="I474" i="1"/>
  <c r="H474" i="1"/>
  <c r="I470" i="1"/>
  <c r="H470" i="1"/>
  <c r="I465" i="1"/>
  <c r="H465" i="1"/>
  <c r="H464" i="1" s="1"/>
  <c r="H463" i="1" s="1"/>
  <c r="H462" i="1" s="1"/>
  <c r="I459" i="1"/>
  <c r="H459" i="1"/>
  <c r="I449" i="1"/>
  <c r="H449" i="1"/>
  <c r="H448" i="1" s="1"/>
  <c r="I446" i="1"/>
  <c r="H446" i="1"/>
  <c r="H445" i="1" s="1"/>
  <c r="I438" i="1"/>
  <c r="H438" i="1"/>
  <c r="H437" i="1" s="1"/>
  <c r="I434" i="1"/>
  <c r="H434" i="1"/>
  <c r="H433" i="1" s="1"/>
  <c r="I431" i="1"/>
  <c r="I430" i="1" s="1"/>
  <c r="H431" i="1"/>
  <c r="I428" i="1"/>
  <c r="I427" i="1" s="1"/>
  <c r="H428" i="1"/>
  <c r="H427" i="1" s="1"/>
  <c r="I418" i="1"/>
  <c r="I417" i="1" s="1"/>
  <c r="I416" i="1" s="1"/>
  <c r="H418" i="1"/>
  <c r="I410" i="1"/>
  <c r="H410" i="1"/>
  <c r="H409" i="1" s="1"/>
  <c r="H408" i="1" s="1"/>
  <c r="I403" i="1"/>
  <c r="H403" i="1"/>
  <c r="H402" i="1" s="1"/>
  <c r="I397" i="1"/>
  <c r="H397" i="1"/>
  <c r="H396" i="1" s="1"/>
  <c r="I393" i="1"/>
  <c r="H393" i="1"/>
  <c r="H392" i="1" s="1"/>
  <c r="I384" i="1"/>
  <c r="I383" i="1" s="1"/>
  <c r="H384" i="1"/>
  <c r="H383" i="1" s="1"/>
  <c r="I375" i="1"/>
  <c r="I374" i="1" s="1"/>
  <c r="H375" i="1"/>
  <c r="H374" i="1" s="1"/>
  <c r="H373" i="1" s="1"/>
  <c r="I370" i="1"/>
  <c r="H370" i="1"/>
  <c r="H369" i="1" s="1"/>
  <c r="I363" i="1"/>
  <c r="I362" i="1" s="1"/>
  <c r="H363" i="1"/>
  <c r="H357" i="1"/>
  <c r="I353" i="1"/>
  <c r="I352" i="1" s="1"/>
  <c r="I351" i="1" s="1"/>
  <c r="H353" i="1"/>
  <c r="I342" i="1"/>
  <c r="H342" i="1"/>
  <c r="I340" i="1"/>
  <c r="H340" i="1"/>
  <c r="I336" i="1"/>
  <c r="I335" i="1" s="1"/>
  <c r="H336" i="1"/>
  <c r="I333" i="1"/>
  <c r="H333" i="1"/>
  <c r="I329" i="1"/>
  <c r="H329" i="1"/>
  <c r="I324" i="1"/>
  <c r="I323" i="1" s="1"/>
  <c r="H324" i="1"/>
  <c r="I318" i="1"/>
  <c r="H318" i="1"/>
  <c r="H317" i="1" s="1"/>
  <c r="H316" i="1" s="1"/>
  <c r="I313" i="1"/>
  <c r="I312" i="1" s="1"/>
  <c r="I311" i="1" s="1"/>
  <c r="H313" i="1"/>
  <c r="H312" i="1" s="1"/>
  <c r="H311" i="1" s="1"/>
  <c r="I308" i="1"/>
  <c r="I307" i="1" s="1"/>
  <c r="H308" i="1"/>
  <c r="H307" i="1" s="1"/>
  <c r="I305" i="1"/>
  <c r="I304" i="1" s="1"/>
  <c r="H305" i="1"/>
  <c r="H304" i="1" s="1"/>
  <c r="I299" i="1"/>
  <c r="H299" i="1"/>
  <c r="I297" i="1"/>
  <c r="H297" i="1"/>
  <c r="I290" i="1"/>
  <c r="I289" i="1" s="1"/>
  <c r="H290" i="1"/>
  <c r="H289" i="1" s="1"/>
  <c r="I287" i="1"/>
  <c r="H287" i="1"/>
  <c r="H286" i="1" s="1"/>
  <c r="I281" i="1"/>
  <c r="H281" i="1"/>
  <c r="I276" i="1"/>
  <c r="H276" i="1"/>
  <c r="H275" i="1" s="1"/>
  <c r="I265" i="1"/>
  <c r="H265" i="1"/>
  <c r="I263" i="1"/>
  <c r="H263" i="1"/>
  <c r="I259" i="1"/>
  <c r="H259" i="1"/>
  <c r="H258" i="1" s="1"/>
  <c r="I256" i="1"/>
  <c r="H256" i="1"/>
  <c r="H255" i="1" s="1"/>
  <c r="I253" i="1"/>
  <c r="I252" i="1" s="1"/>
  <c r="H253" i="1"/>
  <c r="H252" i="1" s="1"/>
  <c r="I250" i="1"/>
  <c r="H250" i="1"/>
  <c r="I247" i="1"/>
  <c r="H247" i="1"/>
  <c r="I245" i="1"/>
  <c r="H245" i="1"/>
  <c r="I239" i="1"/>
  <c r="H239" i="1"/>
  <c r="H238" i="1" s="1"/>
  <c r="H237" i="1" s="1"/>
  <c r="I234" i="1"/>
  <c r="I233" i="1" s="1"/>
  <c r="H234" i="1"/>
  <c r="I228" i="1"/>
  <c r="I227" i="1" s="1"/>
  <c r="H228" i="1"/>
  <c r="H227" i="1" s="1"/>
  <c r="I223" i="1"/>
  <c r="H223" i="1"/>
  <c r="I221" i="1"/>
  <c r="H221" i="1"/>
  <c r="I217" i="1"/>
  <c r="H217" i="1"/>
  <c r="I215" i="1"/>
  <c r="H215" i="1"/>
  <c r="I200" i="1"/>
  <c r="I199" i="1" s="1"/>
  <c r="H200" i="1"/>
  <c r="I197" i="1"/>
  <c r="H197" i="1"/>
  <c r="H196" i="1" s="1"/>
  <c r="I194" i="1"/>
  <c r="I193" i="1" s="1"/>
  <c r="H194" i="1"/>
  <c r="H193" i="1" s="1"/>
  <c r="I191" i="1"/>
  <c r="H191" i="1"/>
  <c r="H190" i="1" s="1"/>
  <c r="I188" i="1"/>
  <c r="I187" i="1" s="1"/>
  <c r="H188" i="1"/>
  <c r="I185" i="1"/>
  <c r="H185" i="1"/>
  <c r="H184" i="1" s="1"/>
  <c r="I182" i="1"/>
  <c r="I181" i="1" s="1"/>
  <c r="H182" i="1"/>
  <c r="I179" i="1"/>
  <c r="I178" i="1" s="1"/>
  <c r="H179" i="1"/>
  <c r="H178" i="1" s="1"/>
  <c r="I173" i="1"/>
  <c r="I172" i="1" s="1"/>
  <c r="H173" i="1"/>
  <c r="I168" i="1"/>
  <c r="H168" i="1"/>
  <c r="I166" i="1"/>
  <c r="H166" i="1"/>
  <c r="I159" i="1"/>
  <c r="H159" i="1"/>
  <c r="H158" i="1" s="1"/>
  <c r="H157" i="1" s="1"/>
  <c r="I153" i="1"/>
  <c r="H153" i="1"/>
  <c r="I148" i="1"/>
  <c r="H148" i="1"/>
  <c r="I143" i="1"/>
  <c r="H143" i="1"/>
  <c r="I137" i="1"/>
  <c r="H137" i="1"/>
  <c r="I135" i="1"/>
  <c r="H135" i="1"/>
  <c r="I133" i="1"/>
  <c r="H133" i="1"/>
  <c r="I128" i="1"/>
  <c r="I127" i="1" s="1"/>
  <c r="H128" i="1"/>
  <c r="H127" i="1" s="1"/>
  <c r="I121" i="1"/>
  <c r="H121" i="1"/>
  <c r="I118" i="1"/>
  <c r="H118" i="1"/>
  <c r="H117" i="1" s="1"/>
  <c r="I109" i="1"/>
  <c r="I108" i="1" s="1"/>
  <c r="H109" i="1"/>
  <c r="H108" i="1" s="1"/>
  <c r="I102" i="1"/>
  <c r="I101" i="1" s="1"/>
  <c r="H102" i="1"/>
  <c r="I99" i="1"/>
  <c r="I98" i="1" s="1"/>
  <c r="H99" i="1"/>
  <c r="H98" i="1" s="1"/>
  <c r="I96" i="1"/>
  <c r="I95" i="1" s="1"/>
  <c r="H96" i="1"/>
  <c r="I93" i="1"/>
  <c r="I92" i="1" s="1"/>
  <c r="H93" i="1"/>
  <c r="H92" i="1" s="1"/>
  <c r="I90" i="1"/>
  <c r="H90" i="1"/>
  <c r="I87" i="1"/>
  <c r="I86" i="1" s="1"/>
  <c r="H87" i="1"/>
  <c r="H86" i="1" s="1"/>
  <c r="I84" i="1"/>
  <c r="H84" i="1"/>
  <c r="H83" i="1" s="1"/>
  <c r="I78" i="1"/>
  <c r="H78" i="1"/>
  <c r="I72" i="1"/>
  <c r="H72" i="1"/>
  <c r="H71" i="1" s="1"/>
  <c r="H70" i="1" s="1"/>
  <c r="I67" i="1"/>
  <c r="H67" i="1"/>
  <c r="H66" i="1" s="1"/>
  <c r="I60" i="1"/>
  <c r="I59" i="1" s="1"/>
  <c r="H60" i="1"/>
  <c r="H59" i="1" s="1"/>
  <c r="I57" i="1"/>
  <c r="H57" i="1"/>
  <c r="H56" i="1" s="1"/>
  <c r="I54" i="1"/>
  <c r="I53" i="1" s="1"/>
  <c r="H54" i="1"/>
  <c r="I51" i="1"/>
  <c r="I50" i="1" s="1"/>
  <c r="H51" i="1"/>
  <c r="H50" i="1" s="1"/>
  <c r="I47" i="1"/>
  <c r="H47" i="1"/>
  <c r="I38" i="1"/>
  <c r="I37" i="1" s="1"/>
  <c r="H38" i="1"/>
  <c r="I34" i="1"/>
  <c r="I33" i="1" s="1"/>
  <c r="I32" i="1" s="1"/>
  <c r="H34" i="1"/>
  <c r="I28" i="1"/>
  <c r="H28" i="1"/>
  <c r="I21" i="1"/>
  <c r="I20" i="1" s="1"/>
  <c r="H21" i="1"/>
  <c r="H20" i="1" s="1"/>
  <c r="G829" i="1"/>
  <c r="G828" i="1" s="1"/>
  <c r="G827" i="1" s="1"/>
  <c r="G820" i="1"/>
  <c r="G819" i="1" s="1"/>
  <c r="G818" i="1" s="1"/>
  <c r="G810" i="1"/>
  <c r="G809" i="1" s="1"/>
  <c r="G808" i="1" s="1"/>
  <c r="G807" i="1" s="1"/>
  <c r="G806" i="1" s="1"/>
  <c r="G805" i="1" s="1"/>
  <c r="G803" i="1"/>
  <c r="G802" i="1" s="1"/>
  <c r="G794" i="1"/>
  <c r="G793" i="1" s="1"/>
  <c r="G784" i="1"/>
  <c r="G782" i="1"/>
  <c r="G769" i="1"/>
  <c r="G768" i="1" s="1"/>
  <c r="G764" i="1"/>
  <c r="G763" i="1" s="1"/>
  <c r="G759" i="1" s="1"/>
  <c r="G757" i="1"/>
  <c r="G751" i="1"/>
  <c r="G744" i="1"/>
  <c r="G743" i="1" s="1"/>
  <c r="G737" i="1"/>
  <c r="G732" i="1"/>
  <c r="G723" i="1"/>
  <c r="G720" i="1"/>
  <c r="G719" i="1" s="1"/>
  <c r="G717" i="1"/>
  <c r="G712" i="1"/>
  <c r="G709" i="1"/>
  <c r="G708" i="1" s="1"/>
  <c r="G706" i="1"/>
  <c r="G705" i="1" s="1"/>
  <c r="G703" i="1"/>
  <c r="G702" i="1" s="1"/>
  <c r="G700" i="1"/>
  <c r="G697" i="1"/>
  <c r="G695" i="1"/>
  <c r="G689" i="1"/>
  <c r="G686" i="1"/>
  <c r="G679" i="1"/>
  <c r="G678" i="1" s="1"/>
  <c r="G671" i="1"/>
  <c r="G670" i="1" s="1"/>
  <c r="G667" i="1"/>
  <c r="G666" i="1" s="1"/>
  <c r="G662" i="1"/>
  <c r="G661" i="1" s="1"/>
  <c r="G656" i="1"/>
  <c r="G655" i="1" s="1"/>
  <c r="G651" i="1" s="1"/>
  <c r="G645" i="1"/>
  <c r="G644" i="1" s="1"/>
  <c r="G643" i="1" s="1"/>
  <c r="G640" i="1"/>
  <c r="G639" i="1" s="1"/>
  <c r="G638" i="1" s="1"/>
  <c r="G633" i="1"/>
  <c r="G630" i="1"/>
  <c r="G629" i="1" s="1"/>
  <c r="G627" i="1"/>
  <c r="G626" i="1" s="1"/>
  <c r="G624" i="1"/>
  <c r="G623" i="1" s="1"/>
  <c r="G617" i="1"/>
  <c r="G612" i="1"/>
  <c r="G611" i="1" s="1"/>
  <c r="G606" i="1"/>
  <c r="G605" i="1" s="1"/>
  <c r="G603" i="1"/>
  <c r="G597" i="1"/>
  <c r="G595" i="1"/>
  <c r="G592" i="1"/>
  <c r="G591" i="1" s="1"/>
  <c r="G588" i="1"/>
  <c r="G587" i="1" s="1"/>
  <c r="G586" i="1" s="1"/>
  <c r="G582" i="1"/>
  <c r="G581" i="1" s="1"/>
  <c r="G575" i="1"/>
  <c r="G573" i="1"/>
  <c r="G567" i="1"/>
  <c r="G566" i="1" s="1"/>
  <c r="G565" i="1" s="1"/>
  <c r="G561" i="1"/>
  <c r="G555" i="1"/>
  <c r="G554" i="1" s="1"/>
  <c r="G550" i="1"/>
  <c r="G549" i="1" s="1"/>
  <c r="G547" i="1"/>
  <c r="G546" i="1" s="1"/>
  <c r="G539" i="1"/>
  <c r="G538" i="1" s="1"/>
  <c r="G537" i="1" s="1"/>
  <c r="G528" i="1"/>
  <c r="G524" i="1"/>
  <c r="G523" i="1" s="1"/>
  <c r="G519" i="1"/>
  <c r="G516" i="1"/>
  <c r="G515" i="1" s="1"/>
  <c r="G513" i="1"/>
  <c r="G512" i="1" s="1"/>
  <c r="G510" i="1"/>
  <c r="G507" i="1"/>
  <c r="G506" i="1" s="1"/>
  <c r="G501" i="1"/>
  <c r="G495" i="1"/>
  <c r="G494" i="1" s="1"/>
  <c r="G493" i="1" s="1"/>
  <c r="G492" i="1" s="1"/>
  <c r="G491" i="1" s="1"/>
  <c r="G489" i="1"/>
  <c r="G488" i="1" s="1"/>
  <c r="G487" i="1" s="1"/>
  <c r="G486" i="1" s="1"/>
  <c r="G483" i="1"/>
  <c r="G480" i="1"/>
  <c r="G474" i="1"/>
  <c r="G470" i="1"/>
  <c r="G465" i="1"/>
  <c r="G459" i="1"/>
  <c r="G449" i="1"/>
  <c r="G448" i="1" s="1"/>
  <c r="G446" i="1"/>
  <c r="G438" i="1"/>
  <c r="G434" i="1"/>
  <c r="G433" i="1" s="1"/>
  <c r="G431" i="1"/>
  <c r="G430" i="1" s="1"/>
  <c r="G428" i="1"/>
  <c r="G427" i="1" s="1"/>
  <c r="G418" i="1"/>
  <c r="G410" i="1"/>
  <c r="G409" i="1" s="1"/>
  <c r="G408" i="1" s="1"/>
  <c r="G403" i="1"/>
  <c r="G402" i="1" s="1"/>
  <c r="G401" i="1" s="1"/>
  <c r="G397" i="1"/>
  <c r="G396" i="1" s="1"/>
  <c r="G393" i="1"/>
  <c r="G384" i="1"/>
  <c r="G375" i="1"/>
  <c r="G374" i="1" s="1"/>
  <c r="G373" i="1" s="1"/>
  <c r="G370" i="1"/>
  <c r="G363" i="1"/>
  <c r="G362" i="1" s="1"/>
  <c r="G353" i="1"/>
  <c r="G352" i="1" s="1"/>
  <c r="G351" i="1" s="1"/>
  <c r="G342" i="1"/>
  <c r="G340" i="1"/>
  <c r="G336" i="1"/>
  <c r="G333" i="1"/>
  <c r="G329" i="1"/>
  <c r="G324" i="1"/>
  <c r="G323" i="1" s="1"/>
  <c r="G318" i="1"/>
  <c r="G313" i="1"/>
  <c r="G312" i="1" s="1"/>
  <c r="G308" i="1"/>
  <c r="G307" i="1" s="1"/>
  <c r="G305" i="1"/>
  <c r="G304" i="1" s="1"/>
  <c r="G299" i="1"/>
  <c r="G297" i="1"/>
  <c r="G290" i="1"/>
  <c r="G289" i="1" s="1"/>
  <c r="G287" i="1"/>
  <c r="G281" i="1"/>
  <c r="G276" i="1"/>
  <c r="G265" i="1"/>
  <c r="G263" i="1"/>
  <c r="G259" i="1"/>
  <c r="G256" i="1"/>
  <c r="G255" i="1" s="1"/>
  <c r="G253" i="1"/>
  <c r="G252" i="1" s="1"/>
  <c r="G250" i="1"/>
  <c r="G249" i="1" s="1"/>
  <c r="G247" i="1"/>
  <c r="G245" i="1"/>
  <c r="G239" i="1"/>
  <c r="G238" i="1" s="1"/>
  <c r="G234" i="1"/>
  <c r="G233" i="1" s="1"/>
  <c r="G232" i="1" s="1"/>
  <c r="G228" i="1"/>
  <c r="G223" i="1"/>
  <c r="G221" i="1"/>
  <c r="G217" i="1"/>
  <c r="G215" i="1"/>
  <c r="G200" i="1"/>
  <c r="G199" i="1" s="1"/>
  <c r="G197" i="1"/>
  <c r="G196" i="1" s="1"/>
  <c r="G194" i="1"/>
  <c r="G191" i="1"/>
  <c r="G190" i="1" s="1"/>
  <c r="G188" i="1"/>
  <c r="G187" i="1" s="1"/>
  <c r="G185" i="1"/>
  <c r="G184" i="1" s="1"/>
  <c r="G182" i="1"/>
  <c r="G179" i="1"/>
  <c r="G173" i="1"/>
  <c r="G172" i="1" s="1"/>
  <c r="G171" i="1" s="1"/>
  <c r="G168" i="1"/>
  <c r="G166" i="1"/>
  <c r="G159" i="1"/>
  <c r="G153" i="1"/>
  <c r="G152" i="1" s="1"/>
  <c r="G148" i="1"/>
  <c r="G143" i="1"/>
  <c r="G137" i="1"/>
  <c r="G135" i="1"/>
  <c r="G133" i="1"/>
  <c r="G128" i="1"/>
  <c r="G121" i="1"/>
  <c r="G120" i="1" s="1"/>
  <c r="G118" i="1"/>
  <c r="G117" i="1" s="1"/>
  <c r="G109" i="1"/>
  <c r="G108" i="1" s="1"/>
  <c r="G102" i="1"/>
  <c r="G99" i="1"/>
  <c r="G98" i="1" s="1"/>
  <c r="G96" i="1"/>
  <c r="G95" i="1" s="1"/>
  <c r="G93" i="1"/>
  <c r="G90" i="1"/>
  <c r="G87" i="1"/>
  <c r="G84" i="1"/>
  <c r="G78" i="1"/>
  <c r="G72" i="1"/>
  <c r="G67" i="1"/>
  <c r="G60" i="1"/>
  <c r="G59" i="1" s="1"/>
  <c r="G57" i="1"/>
  <c r="G54" i="1"/>
  <c r="G51" i="1"/>
  <c r="G47" i="1"/>
  <c r="G46" i="1" s="1"/>
  <c r="G45" i="1" s="1"/>
  <c r="G38" i="1"/>
  <c r="G37" i="1" s="1"/>
  <c r="G36" i="1" s="1"/>
  <c r="G34" i="1"/>
  <c r="G33" i="1" s="1"/>
  <c r="G28" i="1"/>
  <c r="G27" i="1" s="1"/>
  <c r="G26" i="1" s="1"/>
  <c r="G25" i="1" s="1"/>
  <c r="G21" i="1"/>
  <c r="G20" i="1" s="1"/>
  <c r="I835" i="1" l="1"/>
  <c r="G835" i="1"/>
  <c r="H835" i="1"/>
  <c r="G781" i="1"/>
  <c r="H669" i="1"/>
  <c r="I781" i="1"/>
  <c r="H781" i="1"/>
  <c r="H780" i="1" s="1"/>
  <c r="H779" i="1" s="1"/>
  <c r="H778" i="1" s="1"/>
  <c r="H650" i="1"/>
  <c r="I339" i="1"/>
  <c r="G339" i="1"/>
  <c r="H339" i="1"/>
  <c r="I814" i="1"/>
  <c r="H244" i="1"/>
  <c r="I262" i="1"/>
  <c r="I261" i="1" s="1"/>
  <c r="G767" i="1"/>
  <c r="G766" i="1" s="1"/>
  <c r="G602" i="1"/>
  <c r="G601" i="1" s="1"/>
  <c r="H65" i="1"/>
  <c r="H64" i="1" s="1"/>
  <c r="G716" i="1"/>
  <c r="G56" i="1"/>
  <c r="G445" i="1"/>
  <c r="G444" i="1" s="1"/>
  <c r="G443" i="1" s="1"/>
  <c r="G688" i="1"/>
  <c r="G736" i="1"/>
  <c r="G92" i="1"/>
  <c r="G220" i="1"/>
  <c r="G742" i="1"/>
  <c r="G741" i="1" s="1"/>
  <c r="G740" i="1" s="1"/>
  <c r="H705" i="1"/>
  <c r="H729" i="1"/>
  <c r="H728" i="1" s="1"/>
  <c r="H755" i="1"/>
  <c r="H828" i="1"/>
  <c r="H827" i="1" s="1"/>
  <c r="H826" i="1" s="1"/>
  <c r="H825" i="1" s="1"/>
  <c r="H824" i="1" s="1"/>
  <c r="G77" i="1"/>
  <c r="G76" i="1" s="1"/>
  <c r="G75" i="1" s="1"/>
  <c r="G147" i="1"/>
  <c r="G146" i="1" s="1"/>
  <c r="G145" i="1" s="1"/>
  <c r="G328" i="1"/>
  <c r="G509" i="1"/>
  <c r="G369" i="1"/>
  <c r="G368" i="1" s="1"/>
  <c r="G367" i="1" s="1"/>
  <c r="G469" i="1"/>
  <c r="G468" i="1" s="1"/>
  <c r="G467" i="1" s="1"/>
  <c r="I83" i="1"/>
  <c r="I89" i="1"/>
  <c r="H101" i="1"/>
  <c r="H152" i="1"/>
  <c r="I280" i="1"/>
  <c r="I317" i="1"/>
  <c r="I396" i="1"/>
  <c r="I395" i="1" s="1"/>
  <c r="I409" i="1"/>
  <c r="I458" i="1"/>
  <c r="I488" i="1"/>
  <c r="I487" i="1" s="1"/>
  <c r="I515" i="1"/>
  <c r="I538" i="1"/>
  <c r="I549" i="1"/>
  <c r="I581" i="1"/>
  <c r="I591" i="1"/>
  <c r="I626" i="1"/>
  <c r="I643" i="1"/>
  <c r="I642" i="1" s="1"/>
  <c r="G83" i="1"/>
  <c r="G275" i="1"/>
  <c r="H132" i="1"/>
  <c r="H131" i="1" s="1"/>
  <c r="I594" i="1"/>
  <c r="I601" i="1"/>
  <c r="I600" i="1" s="1"/>
  <c r="G165" i="1"/>
  <c r="G164" i="1" s="1"/>
  <c r="H522" i="1"/>
  <c r="H521" i="1" s="1"/>
  <c r="H572" i="1"/>
  <c r="H571" i="1" s="1"/>
  <c r="I132" i="1"/>
  <c r="I131" i="1" s="1"/>
  <c r="I130" i="1" s="1"/>
  <c r="I615" i="1"/>
  <c r="I741" i="1"/>
  <c r="I740" i="1" s="1"/>
  <c r="I739" i="1" s="1"/>
  <c r="G685" i="1"/>
  <c r="I694" i="1"/>
  <c r="I693" i="1" s="1"/>
  <c r="G572" i="1"/>
  <c r="G571" i="1" s="1"/>
  <c r="I754" i="1"/>
  <c r="I753" i="1" s="1"/>
  <c r="G317" i="1"/>
  <c r="G316" i="1" s="1"/>
  <c r="G315" i="1" s="1"/>
  <c r="H296" i="1"/>
  <c r="H323" i="1"/>
  <c r="H322" i="1" s="1"/>
  <c r="H328" i="1"/>
  <c r="I357" i="1"/>
  <c r="I356" i="1" s="1"/>
  <c r="H545" i="1"/>
  <c r="I572" i="1"/>
  <c r="I571" i="1" s="1"/>
  <c r="I36" i="1"/>
  <c r="I31" i="1" s="1"/>
  <c r="H818" i="1"/>
  <c r="I499" i="1"/>
  <c r="I498" i="1" s="1"/>
  <c r="H126" i="1"/>
  <c r="I735" i="1"/>
  <c r="I734" i="1" s="1"/>
  <c r="I808" i="1"/>
  <c r="H89" i="1"/>
  <c r="H95" i="1"/>
  <c r="H469" i="1"/>
  <c r="H468" i="1" s="1"/>
  <c r="H467" i="1" s="1"/>
  <c r="H479" i="1"/>
  <c r="H491" i="1"/>
  <c r="I666" i="1"/>
  <c r="G458" i="1"/>
  <c r="G457" i="1" s="1"/>
  <c r="G456" i="1" s="1"/>
  <c r="G500" i="1"/>
  <c r="G499" i="1" s="1"/>
  <c r="I479" i="1"/>
  <c r="I478" i="1" s="1"/>
  <c r="G127" i="1"/>
  <c r="G126" i="1" s="1"/>
  <c r="G286" i="1"/>
  <c r="G392" i="1"/>
  <c r="G391" i="1" s="1"/>
  <c r="G560" i="1"/>
  <c r="G632" i="1"/>
  <c r="I392" i="1"/>
  <c r="I391" i="1" s="1"/>
  <c r="I448" i="1"/>
  <c r="H382" i="1"/>
  <c r="H623" i="1"/>
  <c r="I639" i="1"/>
  <c r="I660" i="1"/>
  <c r="I650" i="1" s="1"/>
  <c r="G71" i="1"/>
  <c r="G70" i="1" s="1"/>
  <c r="G69" i="1" s="1"/>
  <c r="G101" i="1"/>
  <c r="G142" i="1"/>
  <c r="G181" i="1"/>
  <c r="G193" i="1"/>
  <c r="G262" i="1"/>
  <c r="G261" i="1" s="1"/>
  <c r="G699" i="1"/>
  <c r="G756" i="1"/>
  <c r="I402" i="1"/>
  <c r="I464" i="1"/>
  <c r="H578" i="1"/>
  <c r="H626" i="1"/>
  <c r="I749" i="1"/>
  <c r="I258" i="1"/>
  <c r="H280" i="1"/>
  <c r="G731" i="1"/>
  <c r="I56" i="1"/>
  <c r="I369" i="1"/>
  <c r="I368" i="1" s="1"/>
  <c r="I382" i="1"/>
  <c r="I381" i="1" s="1"/>
  <c r="I433" i="1"/>
  <c r="I445" i="1"/>
  <c r="I469" i="1"/>
  <c r="I506" i="1"/>
  <c r="I512" i="1"/>
  <c r="I518" i="1"/>
  <c r="H560" i="1"/>
  <c r="H559" i="1" s="1"/>
  <c r="H616" i="1"/>
  <c r="H632" i="1"/>
  <c r="I670" i="1"/>
  <c r="I669" i="1" s="1"/>
  <c r="H694" i="1"/>
  <c r="H768" i="1"/>
  <c r="G53" i="1"/>
  <c r="G89" i="1"/>
  <c r="G518" i="1"/>
  <c r="G711" i="1"/>
  <c r="I373" i="1"/>
  <c r="I437" i="1"/>
  <c r="I523" i="1"/>
  <c r="H642" i="1"/>
  <c r="H233" i="1"/>
  <c r="H566" i="1"/>
  <c r="H565" i="1" s="1"/>
  <c r="G616" i="1"/>
  <c r="H53" i="1"/>
  <c r="H49" i="1" s="1"/>
  <c r="H335" i="1"/>
  <c r="H362" i="1"/>
  <c r="H372" i="1"/>
  <c r="H391" i="1"/>
  <c r="H602" i="1"/>
  <c r="H629" i="1"/>
  <c r="H214" i="1"/>
  <c r="H262" i="1"/>
  <c r="H261" i="1" s="1"/>
  <c r="H594" i="1"/>
  <c r="G522" i="1"/>
  <c r="G553" i="1"/>
  <c r="G244" i="1"/>
  <c r="G296" i="1"/>
  <c r="G295" i="1" s="1"/>
  <c r="G294" i="1" s="1"/>
  <c r="G383" i="1"/>
  <c r="G694" i="1"/>
  <c r="G750" i="1"/>
  <c r="I190" i="1"/>
  <c r="I249" i="1"/>
  <c r="H37" i="1"/>
  <c r="I71" i="1"/>
  <c r="I70" i="1" s="1"/>
  <c r="I126" i="1"/>
  <c r="I152" i="1"/>
  <c r="H172" i="1"/>
  <c r="I238" i="1"/>
  <c r="I275" i="1"/>
  <c r="G86" i="1"/>
  <c r="G132" i="1"/>
  <c r="G131" i="1" s="1"/>
  <c r="G178" i="1"/>
  <c r="G227" i="1"/>
  <c r="G722" i="1"/>
  <c r="I184" i="1"/>
  <c r="G50" i="1"/>
  <c r="G158" i="1"/>
  <c r="G157" i="1" s="1"/>
  <c r="G156" i="1" s="1"/>
  <c r="G258" i="1"/>
  <c r="H33" i="1"/>
  <c r="I286" i="1"/>
  <c r="I296" i="1"/>
  <c r="I303" i="1"/>
  <c r="I322" i="1"/>
  <c r="I328" i="1"/>
  <c r="H637" i="1"/>
  <c r="G66" i="1"/>
  <c r="G280" i="1"/>
  <c r="G335" i="1"/>
  <c r="I196" i="1"/>
  <c r="I244" i="1"/>
  <c r="I255" i="1"/>
  <c r="G237" i="1"/>
  <c r="G236" i="1" s="1"/>
  <c r="G357" i="1"/>
  <c r="I66" i="1"/>
  <c r="I65" i="1" s="1"/>
  <c r="I158" i="1"/>
  <c r="I232" i="1"/>
  <c r="G214" i="1"/>
  <c r="G213" i="1" s="1"/>
  <c r="G594" i="1"/>
  <c r="G590" i="1" s="1"/>
  <c r="G585" i="1" s="1"/>
  <c r="G584" i="1" s="1"/>
  <c r="I165" i="1"/>
  <c r="I164" i="1" s="1"/>
  <c r="I163" i="1" s="1"/>
  <c r="I214" i="1"/>
  <c r="I220" i="1"/>
  <c r="H505" i="1"/>
  <c r="H27" i="1"/>
  <c r="H181" i="1"/>
  <c r="H187" i="1"/>
  <c r="H199" i="1"/>
  <c r="H220" i="1"/>
  <c r="H236" i="1"/>
  <c r="H368" i="1"/>
  <c r="H430" i="1"/>
  <c r="H436" i="1"/>
  <c r="H591" i="1"/>
  <c r="H609" i="1"/>
  <c r="H120" i="1"/>
  <c r="H395" i="1"/>
  <c r="H407" i="1"/>
  <c r="H444" i="1"/>
  <c r="H742" i="1"/>
  <c r="H69" i="1"/>
  <c r="H107" i="1"/>
  <c r="H147" i="1"/>
  <c r="H156" i="1"/>
  <c r="H352" i="1"/>
  <c r="H417" i="1"/>
  <c r="H458" i="1"/>
  <c r="H487" i="1"/>
  <c r="H499" i="1"/>
  <c r="H538" i="1"/>
  <c r="H142" i="1"/>
  <c r="H19" i="1"/>
  <c r="H46" i="1"/>
  <c r="H77" i="1"/>
  <c r="H165" i="1"/>
  <c r="H249" i="1"/>
  <c r="H303" i="1"/>
  <c r="H315" i="1"/>
  <c r="H401" i="1"/>
  <c r="I415" i="1"/>
  <c r="H711" i="1"/>
  <c r="H719" i="1"/>
  <c r="I19" i="1"/>
  <c r="I27" i="1"/>
  <c r="I46" i="1"/>
  <c r="I77" i="1"/>
  <c r="I107" i="1"/>
  <c r="I120" i="1"/>
  <c r="I142" i="1"/>
  <c r="I147" i="1"/>
  <c r="I117" i="1"/>
  <c r="I171" i="1"/>
  <c r="G32" i="1"/>
  <c r="G322" i="1"/>
  <c r="G580" i="1"/>
  <c r="G579" i="1" s="1"/>
  <c r="G578" i="1" s="1"/>
  <c r="G610" i="1"/>
  <c r="G609" i="1" s="1"/>
  <c r="G417" i="1"/>
  <c r="G437" i="1"/>
  <c r="G464" i="1"/>
  <c r="G479" i="1"/>
  <c r="G478" i="1" s="1"/>
  <c r="G477" i="1" s="1"/>
  <c r="G665" i="1"/>
  <c r="G660" i="1"/>
  <c r="G311" i="1"/>
  <c r="G116" i="1"/>
  <c r="G826" i="1"/>
  <c r="G545" i="1"/>
  <c r="G395" i="1"/>
  <c r="G19" i="1"/>
  <c r="G18" i="1" s="1"/>
  <c r="G17" i="1" s="1"/>
  <c r="G536" i="1"/>
  <c r="G170" i="1"/>
  <c r="G817" i="1"/>
  <c r="G816" i="1" s="1"/>
  <c r="G303" i="1"/>
  <c r="G426" i="1"/>
  <c r="G407" i="1"/>
  <c r="G406" i="1" s="1"/>
  <c r="G405" i="1" s="1"/>
  <c r="G642" i="1"/>
  <c r="G372" i="1"/>
  <c r="G400" i="1"/>
  <c r="G24" i="1"/>
  <c r="G669" i="1" l="1"/>
  <c r="I638" i="1"/>
  <c r="I637" i="1" s="1"/>
  <c r="I636" i="1" s="1"/>
  <c r="G505" i="1"/>
  <c r="G504" i="1" s="1"/>
  <c r="I590" i="1"/>
  <c r="I585" i="1" s="1"/>
  <c r="I545" i="1"/>
  <c r="I82" i="1"/>
  <c r="I81" i="1" s="1"/>
  <c r="I537" i="1"/>
  <c r="I408" i="1"/>
  <c r="G735" i="1"/>
  <c r="G734" i="1" s="1"/>
  <c r="G749" i="1"/>
  <c r="G748" i="1" s="1"/>
  <c r="G747" i="1" s="1"/>
  <c r="H295" i="1"/>
  <c r="H294" i="1" s="1"/>
  <c r="I580" i="1"/>
  <c r="I316" i="1"/>
  <c r="G163" i="1"/>
  <c r="G107" i="1"/>
  <c r="G106" i="1" s="1"/>
  <c r="I457" i="1"/>
  <c r="H754" i="1"/>
  <c r="H544" i="1"/>
  <c r="I622" i="1"/>
  <c r="I621" i="1" s="1"/>
  <c r="G498" i="1"/>
  <c r="G664" i="1"/>
  <c r="I728" i="1"/>
  <c r="G382" i="1"/>
  <c r="G356" i="1"/>
  <c r="G780" i="1"/>
  <c r="G779" i="1" s="1"/>
  <c r="G778" i="1" s="1"/>
  <c r="I614" i="1"/>
  <c r="G544" i="1"/>
  <c r="G615" i="1"/>
  <c r="G614" i="1" s="1"/>
  <c r="I49" i="1"/>
  <c r="H82" i="1"/>
  <c r="H81" i="1" s="1"/>
  <c r="G130" i="1"/>
  <c r="I558" i="1"/>
  <c r="G390" i="1"/>
  <c r="G389" i="1" s="1"/>
  <c r="G622" i="1"/>
  <c r="H478" i="1"/>
  <c r="H817" i="1"/>
  <c r="G141" i="1"/>
  <c r="G140" i="1" s="1"/>
  <c r="H327" i="1"/>
  <c r="I665" i="1"/>
  <c r="G49" i="1"/>
  <c r="H274" i="1"/>
  <c r="H356" i="1"/>
  <c r="I807" i="1"/>
  <c r="I599" i="1"/>
  <c r="I522" i="1"/>
  <c r="I372" i="1"/>
  <c r="I486" i="1"/>
  <c r="I468" i="1"/>
  <c r="G274" i="1"/>
  <c r="G559" i="1"/>
  <c r="G558" i="1" s="1"/>
  <c r="I505" i="1"/>
  <c r="I504" i="1" s="1"/>
  <c r="I390" i="1"/>
  <c r="H213" i="1"/>
  <c r="H558" i="1"/>
  <c r="I426" i="1"/>
  <c r="I463" i="1"/>
  <c r="G755" i="1"/>
  <c r="H381" i="1"/>
  <c r="H615" i="1"/>
  <c r="G177" i="1"/>
  <c r="G176" i="1" s="1"/>
  <c r="G693" i="1"/>
  <c r="G692" i="1" s="1"/>
  <c r="G691" i="1" s="1"/>
  <c r="G521" i="1"/>
  <c r="I436" i="1"/>
  <c r="H767" i="1"/>
  <c r="I497" i="1"/>
  <c r="I477" i="1"/>
  <c r="I444" i="1"/>
  <c r="G82" i="1"/>
  <c r="G81" i="1" s="1"/>
  <c r="G80" i="1" s="1"/>
  <c r="G535" i="1"/>
  <c r="I801" i="1"/>
  <c r="H338" i="1"/>
  <c r="H601" i="1"/>
  <c r="H232" i="1"/>
  <c r="I367" i="1"/>
  <c r="G730" i="1"/>
  <c r="I748" i="1"/>
  <c r="I401" i="1"/>
  <c r="H622" i="1"/>
  <c r="H504" i="1"/>
  <c r="I157" i="1"/>
  <c r="G327" i="1"/>
  <c r="G243" i="1"/>
  <c r="G65" i="1"/>
  <c r="G64" i="1" s="1"/>
  <c r="H243" i="1"/>
  <c r="I338" i="1"/>
  <c r="G219" i="1"/>
  <c r="I302" i="1"/>
  <c r="I380" i="1"/>
  <c r="I274" i="1"/>
  <c r="H171" i="1"/>
  <c r="H36" i="1"/>
  <c r="H801" i="1"/>
  <c r="I219" i="1"/>
  <c r="I780" i="1"/>
  <c r="I295" i="1"/>
  <c r="H32" i="1"/>
  <c r="G31" i="1"/>
  <c r="G30" i="1" s="1"/>
  <c r="I243" i="1"/>
  <c r="I213" i="1"/>
  <c r="I177" i="1"/>
  <c r="I327" i="1"/>
  <c r="I237" i="1"/>
  <c r="I141" i="1"/>
  <c r="I76" i="1"/>
  <c r="H400" i="1"/>
  <c r="H141" i="1"/>
  <c r="H498" i="1"/>
  <c r="H416" i="1"/>
  <c r="H741" i="1"/>
  <c r="I692" i="1"/>
  <c r="I170" i="1"/>
  <c r="I64" i="1"/>
  <c r="H302" i="1"/>
  <c r="H130" i="1"/>
  <c r="H351" i="1"/>
  <c r="H664" i="1"/>
  <c r="H649" i="1" s="1"/>
  <c r="H590" i="1"/>
  <c r="H426" i="1"/>
  <c r="H367" i="1"/>
  <c r="H219" i="1"/>
  <c r="I30" i="1"/>
  <c r="I18" i="1"/>
  <c r="H45" i="1"/>
  <c r="I146" i="1"/>
  <c r="I69" i="1"/>
  <c r="I26" i="1"/>
  <c r="H76" i="1"/>
  <c r="H636" i="1"/>
  <c r="H537" i="1"/>
  <c r="H486" i="1"/>
  <c r="H443" i="1"/>
  <c r="H406" i="1"/>
  <c r="H116" i="1"/>
  <c r="H63" i="1"/>
  <c r="I45" i="1"/>
  <c r="H457" i="1"/>
  <c r="H693" i="1"/>
  <c r="I116" i="1"/>
  <c r="I414" i="1"/>
  <c r="H164" i="1"/>
  <c r="H18" i="1"/>
  <c r="H146" i="1"/>
  <c r="H390" i="1"/>
  <c r="H177" i="1"/>
  <c r="H26" i="1"/>
  <c r="G650" i="1"/>
  <c r="G338" i="1"/>
  <c r="G463" i="1"/>
  <c r="G436" i="1"/>
  <c r="G801" i="1"/>
  <c r="G416" i="1"/>
  <c r="G825" i="1"/>
  <c r="G600" i="1"/>
  <c r="G599" i="1" s="1"/>
  <c r="G739" i="1"/>
  <c r="G442" i="1"/>
  <c r="G441" i="1" s="1"/>
  <c r="G74" i="1"/>
  <c r="G815" i="1"/>
  <c r="G302" i="1"/>
  <c r="G637" i="1"/>
  <c r="G455" i="1"/>
  <c r="G503" i="1" l="1"/>
  <c r="I242" i="1"/>
  <c r="I544" i="1"/>
  <c r="I543" i="1" s="1"/>
  <c r="G381" i="1"/>
  <c r="G380" i="1" s="1"/>
  <c r="G162" i="1"/>
  <c r="I579" i="1"/>
  <c r="I407" i="1"/>
  <c r="I456" i="1"/>
  <c r="I315" i="1"/>
  <c r="G621" i="1"/>
  <c r="I536" i="1"/>
  <c r="G497" i="1"/>
  <c r="H321" i="1"/>
  <c r="H320" i="1" s="1"/>
  <c r="G44" i="1"/>
  <c r="G16" i="1"/>
  <c r="G15" i="1" s="1"/>
  <c r="H242" i="1"/>
  <c r="H241" i="1" s="1"/>
  <c r="G824" i="1"/>
  <c r="G814" i="1" s="1"/>
  <c r="G105" i="1"/>
  <c r="I806" i="1"/>
  <c r="H477" i="1"/>
  <c r="H461" i="1" s="1"/>
  <c r="G242" i="1"/>
  <c r="G241" i="1" s="1"/>
  <c r="I162" i="1"/>
  <c r="H816" i="1"/>
  <c r="I608" i="1"/>
  <c r="G729" i="1"/>
  <c r="H380" i="1"/>
  <c r="G754" i="1"/>
  <c r="G753" i="1" s="1"/>
  <c r="H766" i="1"/>
  <c r="H753" i="1" s="1"/>
  <c r="G175" i="1"/>
  <c r="H621" i="1"/>
  <c r="I747" i="1"/>
  <c r="H600" i="1"/>
  <c r="G534" i="1"/>
  <c r="I443" i="1"/>
  <c r="H614" i="1"/>
  <c r="I462" i="1"/>
  <c r="I521" i="1"/>
  <c r="I400" i="1"/>
  <c r="I800" i="1"/>
  <c r="I799" i="1" s="1"/>
  <c r="I425" i="1"/>
  <c r="I467" i="1"/>
  <c r="I664" i="1"/>
  <c r="I649" i="1" s="1"/>
  <c r="I236" i="1"/>
  <c r="H31" i="1"/>
  <c r="I779" i="1"/>
  <c r="H800" i="1"/>
  <c r="H799" i="1" s="1"/>
  <c r="H170" i="1"/>
  <c r="I379" i="1"/>
  <c r="I156" i="1"/>
  <c r="G63" i="1"/>
  <c r="I212" i="1"/>
  <c r="I584" i="1"/>
  <c r="I321" i="1"/>
  <c r="I294" i="1"/>
  <c r="H503" i="1"/>
  <c r="G139" i="1"/>
  <c r="G425" i="1"/>
  <c r="G424" i="1" s="1"/>
  <c r="I106" i="1"/>
  <c r="I105" i="1" s="1"/>
  <c r="H106" i="1"/>
  <c r="H105" i="1" s="1"/>
  <c r="I176" i="1"/>
  <c r="G212" i="1"/>
  <c r="H692" i="1"/>
  <c r="I25" i="1"/>
  <c r="H301" i="1"/>
  <c r="H140" i="1"/>
  <c r="H145" i="1"/>
  <c r="I80" i="1"/>
  <c r="I17" i="1"/>
  <c r="H585" i="1"/>
  <c r="H740" i="1"/>
  <c r="H415" i="1"/>
  <c r="I75" i="1"/>
  <c r="I413" i="1"/>
  <c r="I412" i="1" s="1"/>
  <c r="H456" i="1"/>
  <c r="I44" i="1"/>
  <c r="H442" i="1"/>
  <c r="H75" i="1"/>
  <c r="H44" i="1"/>
  <c r="H425" i="1"/>
  <c r="I63" i="1"/>
  <c r="H80" i="1"/>
  <c r="H163" i="1"/>
  <c r="H543" i="1"/>
  <c r="H405" i="1"/>
  <c r="I691" i="1"/>
  <c r="H25" i="1"/>
  <c r="H17" i="1"/>
  <c r="H176" i="1"/>
  <c r="H389" i="1"/>
  <c r="H536" i="1"/>
  <c r="I145" i="1"/>
  <c r="H212" i="1"/>
  <c r="H497" i="1"/>
  <c r="I140" i="1"/>
  <c r="G800" i="1"/>
  <c r="G321" i="1"/>
  <c r="G415" i="1"/>
  <c r="G462" i="1"/>
  <c r="G649" i="1"/>
  <c r="G543" i="1"/>
  <c r="G542" i="1" s="1"/>
  <c r="G388" i="1"/>
  <c r="G301" i="1"/>
  <c r="G636" i="1"/>
  <c r="G608" i="1"/>
  <c r="G104" i="1" l="1"/>
  <c r="G161" i="1"/>
  <c r="I535" i="1"/>
  <c r="I406" i="1"/>
  <c r="I301" i="1"/>
  <c r="I455" i="1"/>
  <c r="I578" i="1"/>
  <c r="G43" i="1"/>
  <c r="G62" i="1"/>
  <c r="I542" i="1"/>
  <c r="I241" i="1"/>
  <c r="I389" i="1"/>
  <c r="I388" i="1" s="1"/>
  <c r="H815" i="1"/>
  <c r="H814" i="1" s="1"/>
  <c r="I805" i="1"/>
  <c r="G320" i="1"/>
  <c r="H608" i="1"/>
  <c r="I424" i="1"/>
  <c r="H535" i="1"/>
  <c r="I461" i="1"/>
  <c r="I442" i="1"/>
  <c r="H599" i="1"/>
  <c r="G728" i="1"/>
  <c r="I503" i="1"/>
  <c r="H379" i="1"/>
  <c r="H30" i="1"/>
  <c r="I175" i="1"/>
  <c r="G211" i="1"/>
  <c r="I320" i="1"/>
  <c r="I211" i="1"/>
  <c r="I778" i="1"/>
  <c r="H441" i="1"/>
  <c r="H414" i="1"/>
  <c r="H211" i="1"/>
  <c r="H542" i="1"/>
  <c r="H691" i="1"/>
  <c r="H635" i="1" s="1"/>
  <c r="I139" i="1"/>
  <c r="H175" i="1"/>
  <c r="H162" i="1"/>
  <c r="H43" i="1"/>
  <c r="H455" i="1"/>
  <c r="H584" i="1"/>
  <c r="H388" i="1"/>
  <c r="H387" i="1" s="1"/>
  <c r="H24" i="1"/>
  <c r="H424" i="1"/>
  <c r="H74" i="1"/>
  <c r="I43" i="1"/>
  <c r="I74" i="1"/>
  <c r="H739" i="1"/>
  <c r="H139" i="1"/>
  <c r="I24" i="1"/>
  <c r="G461" i="1"/>
  <c r="G414" i="1"/>
  <c r="G799" i="1"/>
  <c r="G387" i="1"/>
  <c r="G577" i="1"/>
  <c r="G423" i="1"/>
  <c r="G379" i="1"/>
  <c r="I405" i="1" l="1"/>
  <c r="I387" i="1" s="1"/>
  <c r="I577" i="1"/>
  <c r="I534" i="1"/>
  <c r="I635" i="1"/>
  <c r="G42" i="1"/>
  <c r="G210" i="1"/>
  <c r="G202" i="1" s="1"/>
  <c r="G635" i="1"/>
  <c r="I423" i="1"/>
  <c r="I454" i="1"/>
  <c r="I441" i="1"/>
  <c r="H534" i="1"/>
  <c r="I161" i="1"/>
  <c r="I746" i="1"/>
  <c r="H104" i="1"/>
  <c r="I210" i="1"/>
  <c r="I202" i="1" s="1"/>
  <c r="H746" i="1"/>
  <c r="H161" i="1"/>
  <c r="H62" i="1"/>
  <c r="H454" i="1"/>
  <c r="I104" i="1"/>
  <c r="I16" i="1"/>
  <c r="I15" i="1" s="1"/>
  <c r="H42" i="1"/>
  <c r="H413" i="1"/>
  <c r="H412" i="1" s="1"/>
  <c r="H16" i="1"/>
  <c r="H15" i="1" s="1"/>
  <c r="H423" i="1"/>
  <c r="H422" i="1" s="1"/>
  <c r="I42" i="1"/>
  <c r="H577" i="1"/>
  <c r="H210" i="1"/>
  <c r="H202" i="1" s="1"/>
  <c r="I62" i="1"/>
  <c r="G413" i="1"/>
  <c r="G454" i="1"/>
  <c r="G746" i="1"/>
  <c r="G422" i="1"/>
  <c r="I422" i="1" l="1"/>
  <c r="H453" i="1"/>
  <c r="I453" i="1"/>
  <c r="I41" i="1"/>
  <c r="H41" i="1"/>
  <c r="G41" i="1"/>
  <c r="G453" i="1"/>
  <c r="G412" i="1"/>
  <c r="G832" i="1" l="1"/>
  <c r="H832" i="1"/>
  <c r="I832" i="1"/>
  <c r="I834" i="1" s="1"/>
  <c r="H834" i="1" l="1"/>
  <c r="G834" i="1"/>
</calcChain>
</file>

<file path=xl/sharedStrings.xml><?xml version="1.0" encoding="utf-8"?>
<sst xmlns="http://schemas.openxmlformats.org/spreadsheetml/2006/main" count="3746" uniqueCount="766">
  <si>
    <t>Сумма</t>
  </si>
  <si>
    <t>Наименование</t>
  </si>
  <si>
    <t>Нижегородской области</t>
  </si>
  <si>
    <t>Код бюджетной классификации</t>
  </si>
  <si>
    <t>Раздел</t>
  </si>
  <si>
    <t>Подраздел</t>
  </si>
  <si>
    <t>Целевая статья расходов</t>
  </si>
  <si>
    <t>Вид расходов</t>
  </si>
  <si>
    <t>Приложение 4</t>
  </si>
  <si>
    <t>к решению Совета депутатов</t>
  </si>
  <si>
    <t>Вачского муниципального округа</t>
  </si>
  <si>
    <t xml:space="preserve"> тыс  рублей</t>
  </si>
  <si>
    <t>2026 год</t>
  </si>
  <si>
    <t>Собственные полномочия</t>
  </si>
  <si>
    <t>Субвенции из областного фонда компенсаций</t>
  </si>
  <si>
    <t>2027 год</t>
  </si>
  <si>
    <t>Главный распорядитель бюджетных средств</t>
  </si>
  <si>
    <t>"О бюджете Вачского муниципального округа Нижегородской области на 2026 год и на плановый период 2027 и 2028 годов"</t>
  </si>
  <si>
    <t xml:space="preserve">Ведомственная структура расходов бюджета муниципального округа на 2026 год и на плановый период 2027 и 2028 годов </t>
  </si>
  <si>
    <t>2028 год</t>
  </si>
  <si>
    <t>УПРАВЛЕНИЕ ФИНАНСОВ АДМИНИСТРАЦИИ ВАЧСКОГО МУНИЦИПАЛЬНОГО ОКРУГА НИЖЕГОРОДСКОЙ ОБЛАСТИ</t>
  </si>
  <si>
    <t>001</t>
  </si>
  <si>
    <t>00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</si>
  <si>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</si>
  <si>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</si>
  <si>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</si>
  <si>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</si>
  <si>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Вачского муниципального округа Нижегородской области"</t>
  </si>
  <si>
    <t>Подпрограмма "Обеспечение реализации муниципальной программы"</t>
  </si>
  <si>
    <t>Содержание аппарата управления</t>
  </si>
  <si>
    <t>Расходы на обеспечение функций органов местного самоуправления</t>
  </si>
  <si>
    <t>Резервные фонды</t>
  </si>
  <si>
    <t>11</t>
  </si>
  <si>
    <t>Подпрограмма "Организация бюджетного процесса в Вачском муниципальном округе Нижегородской области"</t>
  </si>
  <si>
    <t>Финансовое обеспечение выполнения других обязательств Вачского муниципального округа Нижегородской области</t>
  </si>
  <si>
    <t>Резервный фонд администрации Вачского муниципального округа</t>
  </si>
  <si>
    <t>Другие общегосударственные вопросы</t>
  </si>
  <si>
    <t>13</t>
  </si>
  <si>
    <t>Расходы за счет средств резерва поддержки территорий</t>
  </si>
  <si>
    <t>Подпрограмма "Повышение эффективности бюджетных расходов Вачского муниципального округа, обеспечение долгосрочной сбалансированности и устойчивости бюджета Вачского муниципального округа Нижегородской области"</t>
  </si>
  <si>
    <t>Организация и ведение бухгалтерского учета муниципальных бюджетных и казенных учреждений округа</t>
  </si>
  <si>
    <t>Расходы на обеспечение деятельности учебно-методических кабинетов, централизованных бухгалтерий, иных групп хозяйственного обслуживания</t>
  </si>
  <si>
    <t>ОТДЕЛ КУЛЬТУРЫ АДМИНИСТРАЦИИ ВАЧСКОГО МУНИЦИПАЛЬНОГО ОКРУГА НИЖЕГОРОДСКОЙ ОБЛАСТИ</t>
  </si>
  <si>
    <t>057</t>
  </si>
  <si>
    <t>Муниципальная программа "Профилактика преступлений и иных правонарушений, противодействие наркомании в Вачском муниципальном округе Нижегородской области"</t>
  </si>
  <si>
    <t>Подпрограмма "Профилактика преступлений и иных правонарушений в Вачском муниципальном округе Нижегородской области"</t>
  </si>
  <si>
    <t>Оснащение, организация и стимулирование деятельности народных дружин по охране общественного порядка</t>
  </si>
  <si>
    <t>Мероприятия в области профилактики преступлений и иных правонарушений</t>
  </si>
  <si>
    <t>Подпрограмма "Комплексные меры противодействия злоупотреблению наркотиками и их незаконному обороту"</t>
  </si>
  <si>
    <t>Разработать и распространить памятки, буклеты и плакаты по профилактике незаконного потребления несовершеннолетними наркотиков</t>
  </si>
  <si>
    <t>Расходы на реализацию мероприятий антинаркотической направленности</t>
  </si>
  <si>
    <t>Проведение комплекса мероприятий, приуроченных к Международному дню борьбы с наркоманией; Международному дню борьбы со СПИДом</t>
  </si>
  <si>
    <t>Организация и проведение антинаркотических акций под лозунгом "Сообщи, где торгуют смертью", "Дети России", "Призывник"</t>
  </si>
  <si>
    <t>Участие в Неделе профилактики употребления алкогольной продукции, наркотических средств, курения и других форм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</si>
  <si>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</si>
  <si>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</si>
  <si>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</si>
  <si>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</si>
  <si>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Вачского муниципального округа Нижегородской области"</t>
  </si>
  <si>
    <t>Подпрограмма "Развитие дополнительного образования детей в сфере культуры и искусства"</t>
  </si>
  <si>
    <t>Обеспечение деятельности МБУ ДО "Детская школа искусств"</t>
  </si>
  <si>
    <t>Расходы на обеспечение деятельности муниципальных учреждений по внешкольной работе с детьми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</si>
  <si>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Вачского муниципального округа Нижегородской области"</t>
  </si>
  <si>
    <t>Подпрограмма "Пожарная безопасность объектов культуры"</t>
  </si>
  <si>
    <t>Выполнение мероприятий по противопожарной защите учреждений культуры и выполнение противопожарных мероприятий, предложенных предписаниями Государственного пожарного надзора</t>
  </si>
  <si>
    <t>Профессиональная подготовка, переподготовка и повышение квалификации</t>
  </si>
  <si>
    <t>05</t>
  </si>
  <si>
    <t>Муниципальные учреждения</t>
  </si>
  <si>
    <t>Молодежная политика</t>
  </si>
  <si>
    <t>Муниципальная программа "Развитие Молодежной политики в Вачском муниципальном округе Нижегородской области"</t>
  </si>
  <si>
    <t>Подпрограмма "Молодежь Вачского муниципального округа Нижегородской области"</t>
  </si>
  <si>
    <t>Содержание клуба молодых семей</t>
  </si>
  <si>
    <t>Проведение мероприятий для детей и молодежи</t>
  </si>
  <si>
    <t>Проект "Дворовая практика"</t>
  </si>
  <si>
    <t>Организация и проведение мероприятий муниципального окружного волонтерского движения</t>
  </si>
  <si>
    <t>Проведение социальных, патриотических, экологических акций и форумов</t>
  </si>
  <si>
    <t>Муниципальный окружной конкурс социальных молодежных проектов</t>
  </si>
  <si>
    <t>Реализация мероприятий в сфере молодежной политики</t>
  </si>
  <si>
    <t>Организация и проведение мероприятий деятельности Молодежной палаты</t>
  </si>
  <si>
    <t>КУЛЬТУРА, КИНЕМАТОГРАФИЯ</t>
  </si>
  <si>
    <t>08</t>
  </si>
  <si>
    <t>Культура</t>
  </si>
  <si>
    <t>Подпрограмма "Создание условий для организации досуга и обеспечение жителей услугами клубной системы"</t>
  </si>
  <si>
    <t>Обеспечение деятельности МБУК "Централизованная клубная система"</t>
  </si>
  <si>
    <t>Расходы на обеспечение деятельности муниципальных домов культуры (клубных учреждений)</t>
  </si>
  <si>
    <t>Подпрограмма "Развитие библиотечного дела"</t>
  </si>
  <si>
    <t>Обеспечение деятельности МБУК "Централизованная библиотечная система"</t>
  </si>
  <si>
    <t>Расходы на обеспечение деятельности муниципальных библиотек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</si>
  <si>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</si>
  <si>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Поддержка отрасли культуры</t>
  </si>
  <si>
    <t>Подпрограмма "Развитие музейного дела"</t>
  </si>
  <si>
    <t>Обеспечение деятельности МБУК "Вачский историко - краеведческий музей"</t>
  </si>
  <si>
    <t>Расходы на обеспечение деятельности муниципальных музеев и постоянных выставок</t>
  </si>
  <si>
    <t>Другие вопросы в области культуры, кинематографии</t>
  </si>
  <si>
    <t>04</t>
  </si>
  <si>
    <t>Муниципальная программа "Развитие физической культуры и спорта в Вачском муниципальном округе Нижегородской области"</t>
  </si>
  <si>
    <t>ФИЗИЧЕСКАЯ КУЛЬТУРА И СПОРТ</t>
  </si>
  <si>
    <t>Спорт высших достижений</t>
  </si>
  <si>
    <t>Подпрограмма "Обеспечение деятельности МБУ ДО "Спортивная школа "Арефино""</t>
  </si>
  <si>
    <t>Обеспечение деятельности МБУ ДО "Спортивная школа "Арефино"</t>
  </si>
  <si>
    <t>Расходы на обеспечение деятельности муниципальных учреждений физической культуры и спорта</t>
  </si>
  <si>
    <t>Выполнение требований федеральных стандартов спортивной подготовки спортивными школами олимпийского резерва и спортивными школами</t>
  </si>
  <si>
    <t>Другие вопросы в области физической культуры и спорта</t>
  </si>
  <si>
    <t>Подпрограмма "Развитие физической культуры и спорта в Вачском муниципальном округе Нижегородской области"</t>
  </si>
  <si>
    <t>Ремонт объектов физической культуры и спорта</t>
  </si>
  <si>
    <t>Мероприятия в области спорта и физической культуры</t>
  </si>
  <si>
    <t>Приобретение спортивного, туристического инвентаря и оборудования для образовательных учреждений, спортивных секций, клубов, любительских объединений, домов культуры</t>
  </si>
  <si>
    <t>Организация и участие в семинарах по различным видам спорта судей-общественников, руководителей спорткомитетов, детских спортивных школ и клубов по месту жительства</t>
  </si>
  <si>
    <t>Организация и проведение окружных физкультурно-спортивных и туристических праздников, соревнований по различным видам спорта</t>
  </si>
  <si>
    <t>Организация и проведение окружных соревнований, турниров среди людей с ограниченными возможностями здоровья, инвалидами</t>
  </si>
  <si>
    <t>Организация и проведение всероссийских, областных, зональных соревнований</t>
  </si>
  <si>
    <t>Подготовка и участие сборных команд округа и спортсменов в зональных, областных, всероссийских и международных соревнованиях</t>
  </si>
  <si>
    <t>Реализация плана мероприятий поэтапного введения Всероссийского физкультурно-спортивного комплекса "Готов к труду и обороне" (ГТО) в Вачском муниципальном округе</t>
  </si>
  <si>
    <t>УПРАВЛЕНИЕ ОБРАЗОВАНИЯ АДМИНИСТРАЦИИ ВАЧСКОГО МУНИЦИПАЛЬНОГО ОКРУГА НИЖЕГОРОДСКОЙ ОБЛАСТИ</t>
  </si>
  <si>
    <t>074</t>
  </si>
  <si>
    <t>Дошкольное образование</t>
  </si>
  <si>
    <t>Муниципальная программа "Развитие образования Вачского муниципального округа Нижегородской области"</t>
  </si>
  <si>
    <t>Подпрограмма "Развитие общего образования"</t>
  </si>
  <si>
    <t>Обеспечение деятельности общеобразовательных организаций подведомственных УО</t>
  </si>
  <si>
    <t>Расходы на обеспечение деятельности муниципальных дошкольных образовательных учреждений</t>
  </si>
  <si>
    <t>Субвенции на исполнение полномочий в сфере общего образования</t>
  </si>
  <si>
    <t>Подпрограмма "Ресурсное обеспечение сферы образования в Вачском муниципальном округе"</t>
  </si>
  <si>
    <t>Укрепление материально-технической базы подведомственных ОО, подготовка к новому учебному году, капитальный ремонт, аварийные работы, реализация планов укрепления материально-технической базы ОО, планов мероприятий по противопожарной безопасности ОО, модернизация и обновление автобусного парка для перевозки учащихся</t>
  </si>
  <si>
    <t>Капитальный ремонт образовательных организаций Нижегородской области</t>
  </si>
  <si>
    <t>Региональный проект "Поддержка семьи"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</si>
  <si>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</si>
  <si>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Подпрограмма "Совершенствование организации питания в общеобразовательных организациях Вачского муниципального округа Нижегородской области"</t>
  </si>
  <si>
    <t>Обеспечение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</si>
  <si>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</si>
  <si>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Подпрограмма "Пожарная безопасность объектов образования"</t>
  </si>
  <si>
    <t>Выполнение мероприятий по противопожарной защите учреждений образования и выполнение противопожарных мероприятий, предложенных предписаниями Государственного пожарного надзора</t>
  </si>
  <si>
    <t>Общее образование</t>
  </si>
  <si>
    <t>02</t>
  </si>
  <si>
    <t>Расходы на обеспечение деятельности муниципальных школ - детских садов, школ начальных, неполных средних и средних</t>
  </si>
  <si>
    <t>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</si>
  <si>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</si>
  <si>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Муниципальный проект "Учитель на две школы"</t>
  </si>
  <si>
    <t>Обеспечение выплат мер социальной поддержки предоставленной гражданину в период обучения по образовательным программам высшего образования по целевому направлению</t>
  </si>
  <si>
    <t>Региональный проект "Педагоги и наставники"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</si>
  <si>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</si>
  <si>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Обеспечение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</si>
  <si>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</si>
  <si>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</si>
  <si>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организациях Нижегородской области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</si>
  <si>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</si>
  <si>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Подпрограмма "Развитие дополнительного образования и воспитания детей и молодежи"</t>
  </si>
  <si>
    <t>Обеспечение деятельности общеобразовательных организаций, подведомственных УО, на основе муниципальных заданий</t>
  </si>
  <si>
    <t>Обеспечение функционирования модели персонифицированного финансирования дополнительного образования детей</t>
  </si>
  <si>
    <t>Подпрограмма "Патриотическое воспитание и подготовка граждан в Вачском муниципальном округе к военной службе"</t>
  </si>
  <si>
    <t>Реализация гражданско-патриотического проекта " Семья -начало всех начал"</t>
  </si>
  <si>
    <t>Другие вопросы в области образования</t>
  </si>
  <si>
    <t>09</t>
  </si>
  <si>
    <t>Обеспечение деятельности МКУ «Центр психолого-педагогической, медицинской и социальной помощи»</t>
  </si>
  <si>
    <t>Расходы на обеспечение деятельности муниципальных учреждений</t>
  </si>
  <si>
    <t>Организация отдыха и оздоровления детей</t>
  </si>
  <si>
    <t>Мероприятия по организации отдыха и оздоровления детей и молодежи</t>
  </si>
  <si>
    <t>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</si>
  <si>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Расходы на обеспечение деятельности муниципальных учреждений отдыха и оздоровления детей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</si>
  <si>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</si>
  <si>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</si>
  <si>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Совершенствование кадрового потенциала системы образования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</si>
  <si>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</si>
  <si>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Муниципальная программа "Профилактика терроризма и экстремизма в Вачском муниципальном округе Нижегородской области"</t>
  </si>
  <si>
    <t>Подпрограмма "Антитеррористическая защищенность объектов образования и культуры"</t>
  </si>
  <si>
    <t>Антитеррористическая защищенность объектов (территорий) образовательных организаций</t>
  </si>
  <si>
    <t>Реализация мероприятий по исполнению требований к антитеррористической защищенности объектов образования</t>
  </si>
  <si>
    <t>СОЦИАЛЬНАЯ ПОЛИТИКА</t>
  </si>
  <si>
    <t>10</t>
  </si>
  <si>
    <t>Охрана семьи и детства</t>
  </si>
  <si>
    <t>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</si>
  <si>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</si>
  <si>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УПРАВЛЕНИЕ СЕЛЬСКОГО ХОЗЯЙСТВА И ПРОДОВОЛЬСТВИЯ АДМИНИСТРАЦИИ ВАЧСКОГО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</si>
  <si>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</si>
  <si>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</si>
  <si>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</si>
  <si>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Муниципальная программа "Развитие агропромышленного комплекса Вачского муниципального округа Нижегородской области"</t>
  </si>
  <si>
    <t>Подпрограмма "Развитие сельского хозяйства, пищевой и перерабатывающей промышленности Вачского муниципального округа Нижегородской области"</t>
  </si>
  <si>
    <t>Проведение конкурсов с целью повышения заинтересованности в распространении передового опыта в АПК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выставок и других мероприятий)</t>
  </si>
  <si>
    <t>Социальное обеспечение и иные выплаты населению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</si>
  <si>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N 176-З "О наделении органов местного самоуправления отдельными государственными полномочиями по поддержке сельскохозяйственного производства"</t>
  </si>
  <si>
    <t>Непрограммные расходы</t>
  </si>
  <si>
    <t>Непрограммное направление деятельности</t>
  </si>
  <si>
    <t>Прочие непрограммные расходы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</si>
  <si>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</si>
  <si>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ЖИЛИЩНО-КОММУНАЛЬНОЕ ХОЗЯЙСТВО</t>
  </si>
  <si>
    <t>Благоустройство</t>
  </si>
  <si>
    <t>Подпрограмма "Комплексное развитие сельских территорий Вачского муниципального округа Нижегородской области"</t>
  </si>
  <si>
    <t>Меры по борьбе с борщевиком Сосновского на территории Вачского муниципального округа</t>
  </si>
  <si>
    <t>Прочие мероприятия по благоустройству</t>
  </si>
  <si>
    <t>СОВЕТ ДЕПУТАТОВ ВАЧСКОГО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</si>
  <si>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</si>
  <si>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</si>
  <si>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ВАЧСКОГО МУНИЦИПАЛЬНОГО ОКРУГА НИЖЕГОРОДСКОЙ ОБЛАСТИ</t>
  </si>
  <si>
    <t>366</t>
  </si>
  <si>
    <t>Муниципальная программа "Управление муниципальным имуществом Вачского муниципального округа Нижегородской области"</t>
  </si>
  <si>
    <t>Подпрограмма "Управление муниципальным имуществом"</t>
  </si>
  <si>
    <t>Обеспечение сохранности и улучшение технических характеристик муниципального имущества</t>
  </si>
  <si>
    <t>Реализация мероприятий, направленных на повышение эффективности управления муниципальным имуществом</t>
  </si>
  <si>
    <t>Обеспечение предоставления коммунальных услуг, содержание и ремонт общего имущества многоквартирных домов</t>
  </si>
  <si>
    <t>Оформление прав собственности на муниципальное имущество с целью последующего распоряжения им</t>
  </si>
  <si>
    <t>Жилищное хозяйство</t>
  </si>
  <si>
    <t>Проведение ликвидации аварийных объектов недвижимости, движимого имущества казны, подлежащих списанию</t>
  </si>
  <si>
    <t>Снос расселенных многоквартирных жилых домов в муниципальных образованиях Нижегородской области, признанных аварийными</t>
  </si>
  <si>
    <t>АДМИНИСТРАЦИЯ ВАЧСКОГО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</si>
  <si>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</si>
  <si>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</si>
  <si>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</si>
  <si>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</si>
  <si>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"Информационное общество и внедрение современных информационных технологий в Вачском муниципальном округе Нижегородской области"</t>
  </si>
  <si>
    <t>Подпрограмма "Повышение эффективности муниципального управления и внедрение современных информационных технологий"</t>
  </si>
  <si>
    <t>Информационное и материально-техническое обеспечение деятельности</t>
  </si>
  <si>
    <t>Муниципальная программа "Совершенствование муниципального управления и обеспечение деятельности органов местного самоуправления Вачского муниципального округа Нижегородской области"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</si>
  <si>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N 35-З "О наделении органов местного самоуправления муниципальных районов, муниципальных округов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граждан"</t>
  </si>
  <si>
    <t>Муниципальная программа "Профилактика безнадзорности и правонарушений несовершеннолетних, насилия и жестокого обращения с детьми на территории Вачского муниципального округа Нижегородской области"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</si>
  <si>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N 134-З "О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</si>
  <si>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 в соответствии с Законом Нижегородской области от 7 сентября 2007 г. N 125-З "О наделении органов местного самоуправления муниципальных районов, муниципальных округов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граждан"</t>
  </si>
  <si>
    <t>Прочие выплаты по обязательствам Вачского муниципального округа</t>
  </si>
  <si>
    <t>Судебная система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</si>
  <si>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</si>
  <si>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</si>
  <si>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Расходы на проведение выборов в законодательные (представительные) органы муниципальной власти Вачского муниципального округа</t>
  </si>
  <si>
    <t>Подпрограмма "Профилактика безнадзорности и правонарушений несовершеннолетних, насилия и жестокого обращения с детьми на территории Вачского муниципального округа Нижегородской области"</t>
  </si>
  <si>
    <t>Проведение межведомственных рейдов, направленных на реализацию Закона Нижегородской области от 9 марта 2010 года № 23-З "Об ограничении пребывания детей в общественных местах на территории Нижегородской области"</t>
  </si>
  <si>
    <t>Проведение межведомственных рейдов, направленных на реализацию Закона Нижегородской области от 31.10.2012 года № 141-З "О профилактике алкогольной зависимости у несовершеннолетних в Нижегородской области"</t>
  </si>
  <si>
    <t>Выявление и пресечение правонарушений, совершаемых родителями (законными представителями) в отношении несовершеннолетних детей. Проведение индивидуально - профилактической работы с родителями (законными представителями), признанными находящимися в социально опасном положении</t>
  </si>
  <si>
    <t>Проведение информационной кампании по профилактике всех форм жестокого обращения с детьми</t>
  </si>
  <si>
    <t>Реализация областного проекта "Дворовая практика"</t>
  </si>
  <si>
    <t>НАЦИОНАЛЬНАЯ ОБОРОНА</t>
  </si>
  <si>
    <t>Мобилизационная и вневойсковая подготовка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</si>
  <si>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 Нижегородской области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</si>
  <si>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</si>
  <si>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</si>
  <si>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"Развитие и совершенствование единой дежурно-диспетчерской службы Вачского муниципального округа Нижегородской области"</t>
  </si>
  <si>
    <t>Подпрограмма "Развитие и совершенствование единой дежурно-диспетчерской службы Вачского муниципального округа Нижегородской области"</t>
  </si>
  <si>
    <t>Организация деятельности единой дежурно-диспетчерской службы</t>
  </si>
  <si>
    <t>Обучение персонала единой дежурно-диспетчерской службы</t>
  </si>
  <si>
    <t>Создание условий для обеспечения безопасности жизнедеятельности населения и объектов социально-культурной и жилищно-коммунальной сферы</t>
  </si>
  <si>
    <t>Подпрограмма "Организация деятельности подразделения муниципальной пожарной охраны Вачского муниципального округа Нижегородской области"</t>
  </si>
  <si>
    <t>Организация деятельности подразделения муниципальной пожарной охраны Вачского муниципального округа Нижегородской области</t>
  </si>
  <si>
    <t>Подпрограмма "Защита населения от чрезвычайных ситуаций"</t>
  </si>
  <si>
    <t>Целевой финансовый резерв для ликвидации ЧС и последствий стихийных бедствий</t>
  </si>
  <si>
    <t>Целевой финансовый резерв для ликвидации чрезвычайных ситуаций и последствий стихийных бедствий</t>
  </si>
  <si>
    <t>Подпрограмма "Первичные меры пожарной безопасности населенных пунктов Вачского муниципального округа Нижегородской области"</t>
  </si>
  <si>
    <t>Мероприятия, направленные на реализацию первичных мер пожарной безопасности населенных пунктов Вачского муниципального округа Нижегородской области</t>
  </si>
  <si>
    <t>Проведение противопожарных мероприятий</t>
  </si>
  <si>
    <t>Транспорт</t>
  </si>
  <si>
    <t>Муниципальная программа "Развитие транспортной системы Вачского муниципального округа Нижегородской области"</t>
  </si>
  <si>
    <t>Подпрограмма "Поддержка и развитие транспортного обслуживания населения Вачского муниципального округа Нижегородской области"</t>
  </si>
  <si>
    <t>Организация транспортного обслуживания населения</t>
  </si>
  <si>
    <t>Финансовое обеспечение мероприятий, связанных с осуществлением перевозок по регулируемым тарифам</t>
  </si>
  <si>
    <t>Дорожное хозяйство (дорожные фонды)</t>
  </si>
  <si>
    <t>Подпрограмма "Повышение безопасности дорожного движения"</t>
  </si>
  <si>
    <t>Проведение информационно-пропагандистского мероприятия "Засветись"</t>
  </si>
  <si>
    <t>Выполнение работ по повышению безопасности дорожного движения</t>
  </si>
  <si>
    <t>Подпрограмма "Ремонт и содержание автомобильных дорог общего пользования и искусственных сооружений на них"</t>
  </si>
  <si>
    <t>Ремонт автомобильных дорог, разработка проектно-сметной документации</t>
  </si>
  <si>
    <t>Выполнение работ по ремонту (капитальному ремонту) автомобильных дорог и искусственных сооружений на них</t>
  </si>
  <si>
    <t>Содержание автомобильных дорог общего пользования</t>
  </si>
  <si>
    <t>Выполнение работ по содержанию автомобильных дорог и искусственных сооружений на них</t>
  </si>
  <si>
    <t>Связь и информатика</t>
  </si>
  <si>
    <t>Муниципальная программа "Построение и развитие аппаратно-программного комплекса "Безопасный город" на территории Вачского муниципального округа Нижегородской области"</t>
  </si>
  <si>
    <t>Подпрограмма "Реконструкция муниципального сегмента региональной автоматизированной системы центрального оповещения населения Нижегородской области (РАСЦО) на территории Вачского муниципального округа Нижегородской области"</t>
  </si>
  <si>
    <t>Приобретение оборудования и проведение работ по реконструкции (ремонту) муниципального сегмента РАСЦО</t>
  </si>
  <si>
    <t>Обслуживание муниципального сегмента региональной автоматизированной системы централизованного оповещения населения Нижегородской области</t>
  </si>
  <si>
    <t>Подключение Vpn – канала ПАО "Ростелеком"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</si>
  <si>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</si>
  <si>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</si>
  <si>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Вачского муниципального округа Нижегородской области"</t>
  </si>
  <si>
    <t>Подпрограмма "Поддержка предпринимательства"</t>
  </si>
  <si>
    <t>Субсидия АНО «Вачский центр развития бизнеса»</t>
  </si>
  <si>
    <t>Мероприятия в рамках подпрограммы "Поддержка предпринимательства"</t>
  </si>
  <si>
    <t>Муниципальная программа "Обеспечение населения Вачского муниципального округа Нижегородской области безопасным, комфортным жильем и качественными услугами в сфере жилищно-коммунального хозяйства"</t>
  </si>
  <si>
    <t>Подпрограмма "Развитие инженерной и коммунальной инфраструктуры Вачского муниципального округа Нижегородской области"</t>
  </si>
  <si>
    <t>Обновления парка строительно-дорожной и коммунальной техники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</si>
  <si>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</si>
  <si>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Муниципальная программа "Развитие туризма в Вачском муниципальном округе Нижегородской области"</t>
  </si>
  <si>
    <t>Подпрограмма "Развитие туризма в Вачском муниципальном округе Нижегородской области"</t>
  </si>
  <si>
    <t>Продвижение туристического потенциала Вачского муниципального округа. Подготовка, издание, изготовление рекламно-информационных материалов о туристическом потенциале Вачского округа</t>
  </si>
  <si>
    <t>Мероприятия в рамках подпрограммы "Развитие туризма в Вачском муниципальном округе Нижегородской области"</t>
  </si>
  <si>
    <t>Подготовка и проведение событийных мероприятий, стратегических сессий, направленных на продвижение туристического потенциала округа</t>
  </si>
  <si>
    <t>Обеспечение туристской навигации</t>
  </si>
  <si>
    <t>Обеспечение деятельности МАУ "Центр развития туризма"</t>
  </si>
  <si>
    <t>Подпрограмма "Обеспечение населения Вачского муниципального округа Нижегородской области безопасным, комфортным жильем"</t>
  </si>
  <si>
    <t>Ремонт муниципальных жилых помещений</t>
  </si>
  <si>
    <t>Мероприятия в области жилищного хозяйства</t>
  </si>
  <si>
    <t>Муниципальная адресная программа "Переселение граждан на территории Вачского муниципального округа Нижегородской области в период с 2024 по 2028 годы из аварийного жилищного фонда, признанного таковым с 1 января 2017 г. до 1 января 2022 г."</t>
  </si>
  <si>
    <t>Подпрограмма "Переселение граждан на территории Вачского муниципального округа Нижегородской области в период с 2024 по 2028 годы из аварийного жилищного фонда, признанного таковым с 1 января 2017 г. до 1 января 2022 г."</t>
  </si>
  <si>
    <t>Региональный проект "Жилье"</t>
  </si>
  <si>
    <t>Обеспечение мероприятий по переселению граждан из аварийного жилищного фонда</t>
  </si>
  <si>
    <t>Коммунальное хозяйство</t>
  </si>
  <si>
    <t>Мероприятия в области коммунального хозяйства</t>
  </si>
  <si>
    <t>Мероприятия по погашению задолженности, на возмещение расходов и (или) компенсацию выпадающих доходов</t>
  </si>
  <si>
    <t>Мероприятия по погашению задолженности, на возмещение расходов и (или) компенсацию выпадающих доходов, вызванных сверхлимитным потреблением топливно-энергетических ресурсов</t>
  </si>
  <si>
    <t>Подпрограмма "Создание объектов капитального строительства"</t>
  </si>
  <si>
    <t>Проектирование и строительство объектов жилищно-коммунального хозяйства в рамках программы комплексного развития систем коммунальной инфраструктуры Вачского муниципального округа Нижегородской области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</si>
  <si>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</si>
  <si>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Муниципальная программа "Благоустройство территории и формирование комфортной городской среды Вачского муниципального округа Нижегородской области"</t>
  </si>
  <si>
    <t>Подпрограмма "Организация благоустройства территории и формирование комфортной городской среды"</t>
  </si>
  <si>
    <t>Организация и содержание мест захоронения</t>
  </si>
  <si>
    <t>Подпрограмма "Развитие системы обращения с отходами производства и потребления"</t>
  </si>
  <si>
    <t>Ликвидация несанкционированных свалок</t>
  </si>
  <si>
    <t>Мероприятие по созданию (обустройству) контейнерных площадок (площадок накопления ТКО)</t>
  </si>
  <si>
    <t>Организация сбора, вывоз отходов и мусора</t>
  </si>
  <si>
    <t>Дезинфекция и дератизация мест накопления отходов</t>
  </si>
  <si>
    <t>Организация наружного освещения</t>
  </si>
  <si>
    <t>Уличное освещение</t>
  </si>
  <si>
    <t>Содержание нецентрализованных источников водоснабжения</t>
  </si>
  <si>
    <t>Содержание зеленых насаждений, озеленение территорий</t>
  </si>
  <si>
    <t>Озеленение</t>
  </si>
  <si>
    <t>Содержание игровых площадок</t>
  </si>
  <si>
    <t>Содержание объектов благоустройства и общественных территорий</t>
  </si>
  <si>
    <t>Проведение ремонта дворовых территорий в муниципальных образованиях Нижегородской области</t>
  </si>
  <si>
    <t>Прочие мероприятия по благоустройству территорий поселений</t>
  </si>
  <si>
    <t>Содержание памятников воинам ВОВ, мемориала погибшим в годы ВОВ</t>
  </si>
  <si>
    <t>Поддержка государственных программ формирования современной городской среды.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</si>
  <si>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</si>
  <si>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</si>
  <si>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Создание условий для осуществления деятельности по благоустройству территории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</si>
  <si>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</t>
  </si>
  <si>
    <t>ОХРАНА ОКРУЖАЮЩЕЙ СРЕДЫ</t>
  </si>
  <si>
    <t>Сбор, удаление отходов и очистка сточных вод</t>
  </si>
  <si>
    <t>Модернизация канализационно- очистных сооружений в р.п.Вача Вачского района Нижегородской области</t>
  </si>
  <si>
    <t>Пенсионное обеспечение</t>
  </si>
  <si>
    <t>Муниципальная программа "Социальная поддержка граждан Вачского муниципального округа Нижегородской области"</t>
  </si>
  <si>
    <t>Подпрограмма "Социальная защита населения Вачского муниципального округа Нижегородской области"</t>
  </si>
  <si>
    <t>Ежемесячная доплата к пенсиям, замещавшим муниципальные должности и должности муниципальной службы Вачского муниципального округа</t>
  </si>
  <si>
    <t>Мероприятия в области социальной политики</t>
  </si>
  <si>
    <t>Социальное обеспечение населения</t>
  </si>
  <si>
    <t>Подпрограмма "Старшее поколение"</t>
  </si>
  <si>
    <t>Субвенции на обеспечение жильем отдельных категорий граждан, установленных федеральными законами от 12 января 1995 года №5-ФЗ «О ветеранах» и от 24 ноября 1995 года №181-ФЗ «О социальной защите инвалидов в Российской Федерации»</t>
  </si>
  <si>
    <t>Субвенции на 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</si>
  <si>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Выделение субсидии Вачской организации Нижегородской областной организации Общероссийской общественной организации "Всероссийское общество инвалидов"</t>
  </si>
  <si>
    <t>Расходы на реализацию мероприятий с гражданами пожилого возраста и инвалидами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</si>
  <si>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</si>
  <si>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Мероприятия, направленные на исполнение законодательства по защите жилищных прав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</si>
  <si>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</si>
  <si>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</si>
  <si>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Социальная выплата молодым семьям, стоящим в списке программы в качестве нуждающихся в улучшении жилищных условий</t>
  </si>
  <si>
    <t>Осуществление социальных выплат молодым семьям на приобретение жилья или строительство индивидуального жилого дома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</si>
  <si>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</si>
  <si>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</si>
  <si>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</si>
  <si>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</si>
  <si>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Поддержка средств массовой информации- газеты "Вачская газета"</t>
  </si>
  <si>
    <t>Оказание частичной финансовой поддержки окружных печатных средств массовой информации</t>
  </si>
  <si>
    <t>КОНТРОЛЬНО-СЧЕТНАЯ ПАЛАТА ВАЧСКОГО МУНИЦИПАЛЬНОГО ОКРУГА НИЖЕГОРОДСКОЙ ОБЛАСТИ</t>
  </si>
  <si>
    <t>493</t>
  </si>
  <si>
    <t>Руководитель контрольно-счетной палаты Вачского муниципального округа</t>
  </si>
  <si>
    <t>В том числе:</t>
  </si>
  <si>
    <t>00 0 00 00000</t>
  </si>
  <si>
    <t>02 0 00 00000</t>
  </si>
  <si>
    <t>02 4 00 00000</t>
  </si>
  <si>
    <t>02 4 01 00000</t>
  </si>
  <si>
    <t>02 4 01 00190</t>
  </si>
  <si>
    <t>02 1 00 00000</t>
  </si>
  <si>
    <t>02 1 06 00000</t>
  </si>
  <si>
    <t>02 1 06 23000</t>
  </si>
  <si>
    <t>02 1 06 24000</t>
  </si>
  <si>
    <t>02 2 00 00000</t>
  </si>
  <si>
    <t>02 2 03 00000</t>
  </si>
  <si>
    <t>02 2 03 46590</t>
  </si>
  <si>
    <t>13 0 00 00000</t>
  </si>
  <si>
    <t>13 1 00 00000</t>
  </si>
  <si>
    <t>13 1 05 00000</t>
  </si>
  <si>
    <t>13 1 05 26200</t>
  </si>
  <si>
    <t>13 2 00 00000</t>
  </si>
  <si>
    <t>13 2 12 00000</t>
  </si>
  <si>
    <t>13 2 12 29600</t>
  </si>
  <si>
    <t>13 2 13 00000</t>
  </si>
  <si>
    <t>13 2 13 29600</t>
  </si>
  <si>
    <t>13 2 17 00000</t>
  </si>
  <si>
    <t>13 2 17 29600</t>
  </si>
  <si>
    <t>13 2 25 00000</t>
  </si>
  <si>
    <t>13 2 25 29600</t>
  </si>
  <si>
    <t>09 0 00 00000</t>
  </si>
  <si>
    <t>09 4 00 00000</t>
  </si>
  <si>
    <t>09 4 01 00000</t>
  </si>
  <si>
    <t>09 4 01 23590</t>
  </si>
  <si>
    <t>14 0 00 00000</t>
  </si>
  <si>
    <t>14 2 00 00000</t>
  </si>
  <si>
    <t>14 2 01 00000</t>
  </si>
  <si>
    <t>14 2 01 23590</t>
  </si>
  <si>
    <t>09 5 00 00000</t>
  </si>
  <si>
    <t>09 5 02 00000</t>
  </si>
  <si>
    <t>09 5 02 46590</t>
  </si>
  <si>
    <t>19 0 00 00000</t>
  </si>
  <si>
    <t>19 1 00 00000</t>
  </si>
  <si>
    <t>19 1 01 00000</t>
  </si>
  <si>
    <t>19 1 01 25200</t>
  </si>
  <si>
    <t>19 1 02 00000</t>
  </si>
  <si>
    <t>19 1 02 25200</t>
  </si>
  <si>
    <t>19 1 03 00000</t>
  </si>
  <si>
    <t>19 1 03 25200</t>
  </si>
  <si>
    <t>19 1 04 00000</t>
  </si>
  <si>
    <t>19 1 04 25200</t>
  </si>
  <si>
    <t>19 1 05 00000</t>
  </si>
  <si>
    <t>19 1 05 25200</t>
  </si>
  <si>
    <t>19 1 06 00000</t>
  </si>
  <si>
    <t>19 1 06 25200</t>
  </si>
  <si>
    <t>19 1 07 00000</t>
  </si>
  <si>
    <t>19 1 07 25200</t>
  </si>
  <si>
    <t>09 1 00 00000</t>
  </si>
  <si>
    <t>09 1 01 00000</t>
  </si>
  <si>
    <t>09 1 01 40590</t>
  </si>
  <si>
    <t>09 2 00 00000</t>
  </si>
  <si>
    <t>09 2 01 00000</t>
  </si>
  <si>
    <t>09 2 01 42590</t>
  </si>
  <si>
    <t>09 2 02 00000</t>
  </si>
  <si>
    <t>09 2 02 L5190</t>
  </si>
  <si>
    <t>09 3 00 00000</t>
  </si>
  <si>
    <t>09 3 01 00000</t>
  </si>
  <si>
    <t>09 3 01 41590</t>
  </si>
  <si>
    <t>14 2 01 40590</t>
  </si>
  <si>
    <t>14 2 01 41590</t>
  </si>
  <si>
    <t>14 2 01 42590</t>
  </si>
  <si>
    <t>08 0 00 00000</t>
  </si>
  <si>
    <t>08 3 00 00000</t>
  </si>
  <si>
    <t>08 3 01 00000</t>
  </si>
  <si>
    <t>08 3 01 00190</t>
  </si>
  <si>
    <t>09 5 01 00000</t>
  </si>
  <si>
    <t>09 5 01 00190</t>
  </si>
  <si>
    <t>19 2 00 00000</t>
  </si>
  <si>
    <t>19 2 01 00000</t>
  </si>
  <si>
    <t>19 2 01 00190</t>
  </si>
  <si>
    <t>08 2 00 00000</t>
  </si>
  <si>
    <t>08 2 01 00000</t>
  </si>
  <si>
    <t>08 2 01 24590</t>
  </si>
  <si>
    <t>08 2 01 S2280</t>
  </si>
  <si>
    <t>14 2 01 24590</t>
  </si>
  <si>
    <t>08 1 00 00000</t>
  </si>
  <si>
    <t>08 1 05 00000</t>
  </si>
  <si>
    <t>08 1 05 25270</t>
  </si>
  <si>
    <t>08 1 06 00000</t>
  </si>
  <si>
    <t>08 1 06 25270</t>
  </si>
  <si>
    <t>08 1 07 00000</t>
  </si>
  <si>
    <t>08 1 07 25270</t>
  </si>
  <si>
    <t>08 1 08 00000</t>
  </si>
  <si>
    <t>08 1 08 25270</t>
  </si>
  <si>
    <t>08 1 09 00000</t>
  </si>
  <si>
    <t>08 1 09 25270</t>
  </si>
  <si>
    <t>08 1 10 00000</t>
  </si>
  <si>
    <t>08 1 10 25270</t>
  </si>
  <si>
    <t>08 1 11 00000</t>
  </si>
  <si>
    <t>08 1 11 25270</t>
  </si>
  <si>
    <t>08 1 12 00000</t>
  </si>
  <si>
    <t>08 1 12 25270</t>
  </si>
  <si>
    <t>01 0 00 00000</t>
  </si>
  <si>
    <t>01 1 00 00000</t>
  </si>
  <si>
    <t>01 1 07 00000</t>
  </si>
  <si>
    <t>01 1 07 20590</t>
  </si>
  <si>
    <t>01 1 07 73070</t>
  </si>
  <si>
    <t>01 5 00 00000</t>
  </si>
  <si>
    <t>01 5 03 00000</t>
  </si>
  <si>
    <t>01 5 03 20590</t>
  </si>
  <si>
    <t>01 5 03 S2180</t>
  </si>
  <si>
    <t>01 5 Я1 00000</t>
  </si>
  <si>
    <t>01 6 00 00000</t>
  </si>
  <si>
    <t>01 6 03 00000</t>
  </si>
  <si>
    <t>01 6 03 73170</t>
  </si>
  <si>
    <t>14 1 00 00000</t>
  </si>
  <si>
    <t>14 1 01 00000</t>
  </si>
  <si>
    <t>14 1 01 20590</t>
  </si>
  <si>
    <t>01 1 07 21590</t>
  </si>
  <si>
    <t>01 1 09 00000</t>
  </si>
  <si>
    <t>01 1 09 73140</t>
  </si>
  <si>
    <t>01 1 11 00000</t>
  </si>
  <si>
    <t>01 1 11 21590</t>
  </si>
  <si>
    <t>01 1 13 00000</t>
  </si>
  <si>
    <t>01 1 13 21590</t>
  </si>
  <si>
    <t>01 1 Ю6 00000</t>
  </si>
  <si>
    <t>01 1 Ю6 53030</t>
  </si>
  <si>
    <t>01 5 03 21590</t>
  </si>
  <si>
    <t>01 6 01 00000</t>
  </si>
  <si>
    <t>01 6 01 S2480</t>
  </si>
  <si>
    <t>01 6 02 00000</t>
  </si>
  <si>
    <t>01 6 02 L3040</t>
  </si>
  <si>
    <t>01 6 04 00000</t>
  </si>
  <si>
    <t>01 6 04 S2490</t>
  </si>
  <si>
    <t>14 1 01 21590</t>
  </si>
  <si>
    <t>14 1 01 73070</t>
  </si>
  <si>
    <t>01 2 00 00000</t>
  </si>
  <si>
    <t>01 2 13 00000</t>
  </si>
  <si>
    <t>01 2 13 23590</t>
  </si>
  <si>
    <t>01 2 14 00000</t>
  </si>
  <si>
    <t>01 2 14 23590</t>
  </si>
  <si>
    <t>01 4 00 00000</t>
  </si>
  <si>
    <t>01 4 11 00000</t>
  </si>
  <si>
    <t>01 4 11 23590</t>
  </si>
  <si>
    <t>14 1 01 23590</t>
  </si>
  <si>
    <t>01 1 12 00000</t>
  </si>
  <si>
    <t>01 1 12 00590</t>
  </si>
  <si>
    <t>01 2 09 00000</t>
  </si>
  <si>
    <t>01 2 09 24910</t>
  </si>
  <si>
    <t>01 2 09 73320</t>
  </si>
  <si>
    <t>01 2 13 44590</t>
  </si>
  <si>
    <t>01 4 Ю6 00000</t>
  </si>
  <si>
    <t>01 4 Ю6 50500</t>
  </si>
  <si>
    <t>01 4 Ю6 51790</t>
  </si>
  <si>
    <t>01 5 01 00000</t>
  </si>
  <si>
    <t>01 5 01 73010</t>
  </si>
  <si>
    <t>01 7 00 00000</t>
  </si>
  <si>
    <t>01 7 01 00000</t>
  </si>
  <si>
    <t>01 7 01 00190</t>
  </si>
  <si>
    <t>01 7 02 00000</t>
  </si>
  <si>
    <t>01 7 02 46590</t>
  </si>
  <si>
    <t>14 1 01 44590</t>
  </si>
  <si>
    <t>18 0 00 00000</t>
  </si>
  <si>
    <t>18 3 00 00000</t>
  </si>
  <si>
    <t>18 3 01 00000</t>
  </si>
  <si>
    <t>18 3 01 S2250</t>
  </si>
  <si>
    <t>01 1 08 00000</t>
  </si>
  <si>
    <t>01 1 08 73110</t>
  </si>
  <si>
    <t>17 0 00 00000</t>
  </si>
  <si>
    <t>17 1 00 00000</t>
  </si>
  <si>
    <t>17 1 03 00000</t>
  </si>
  <si>
    <t>17 1 03 25990</t>
  </si>
  <si>
    <t>17 3 00 00000</t>
  </si>
  <si>
    <t>17 3 01 00000</t>
  </si>
  <si>
    <t>17 3 01 73910</t>
  </si>
  <si>
    <t>88 0 00 00000</t>
  </si>
  <si>
    <t>88 8 00 00000</t>
  </si>
  <si>
    <t>88 8 03 00000</t>
  </si>
  <si>
    <t>88 8 03 73310</t>
  </si>
  <si>
    <t>17 2 00 00000</t>
  </si>
  <si>
    <t>17 2 02 00000</t>
  </si>
  <si>
    <t>17 2 02 20400</t>
  </si>
  <si>
    <t>88 8 01 00000</t>
  </si>
  <si>
    <t>88 8 01 00190</t>
  </si>
  <si>
    <t>03 0 00 00000</t>
  </si>
  <si>
    <t>03 1 00 00000</t>
  </si>
  <si>
    <t>03 1 02 00000</t>
  </si>
  <si>
    <t>03 1 02 29010</t>
  </si>
  <si>
    <t>03 1 03 00000</t>
  </si>
  <si>
    <t>03 1 03 29010</t>
  </si>
  <si>
    <t>03 1 04 00000</t>
  </si>
  <si>
    <t>03 1 04 29010</t>
  </si>
  <si>
    <t>03 2 00 00000</t>
  </si>
  <si>
    <t>03 2 01 00000</t>
  </si>
  <si>
    <t>03 2 01 00190</t>
  </si>
  <si>
    <t>03 1 05 00000</t>
  </si>
  <si>
    <t>03 1 05 S2120</t>
  </si>
  <si>
    <t>88 8 01 05000</t>
  </si>
  <si>
    <t>05 0 00 00000</t>
  </si>
  <si>
    <t>05 2 00 00000</t>
  </si>
  <si>
    <t>05 2 02 00000</t>
  </si>
  <si>
    <t>05 2 02 00190</t>
  </si>
  <si>
    <t>06 0 00 00000</t>
  </si>
  <si>
    <t>06 2 00 00000</t>
  </si>
  <si>
    <t>06 2 01 00000</t>
  </si>
  <si>
    <t>06 2 01 00190</t>
  </si>
  <si>
    <t>06 2 01 73940</t>
  </si>
  <si>
    <t>16 0 00 00000</t>
  </si>
  <si>
    <t>16 2 00 00000</t>
  </si>
  <si>
    <t>16 2 01 00000</t>
  </si>
  <si>
    <t>16 2 01 73920</t>
  </si>
  <si>
    <t>16 2 01 73950</t>
  </si>
  <si>
    <t>88 8 03 26000</t>
  </si>
  <si>
    <t>88 8 03 51200</t>
  </si>
  <si>
    <t>88 8 03 80010</t>
  </si>
  <si>
    <t>16 1 00 00000</t>
  </si>
  <si>
    <t>16 1 06 00000</t>
  </si>
  <si>
    <t>16 1 06 25200</t>
  </si>
  <si>
    <t>16 1 21 00000</t>
  </si>
  <si>
    <t>16 1 21 25200</t>
  </si>
  <si>
    <t>16 1 30 00000</t>
  </si>
  <si>
    <t>16 1 30 25200</t>
  </si>
  <si>
    <t>16 1 32 00000</t>
  </si>
  <si>
    <t>16 1 32 25200</t>
  </si>
  <si>
    <t>16 1 39 00000</t>
  </si>
  <si>
    <t>16 1 39 25200</t>
  </si>
  <si>
    <t>88 8 02 00000</t>
  </si>
  <si>
    <t>88 8 02 00590</t>
  </si>
  <si>
    <t>88 8 03 51180</t>
  </si>
  <si>
    <t>10 0 00 00000</t>
  </si>
  <si>
    <t>10 1 00 00000</t>
  </si>
  <si>
    <t>10 1 01 00000</t>
  </si>
  <si>
    <t>10 1 01 46590</t>
  </si>
  <si>
    <t>10 1 02 00000</t>
  </si>
  <si>
    <t>10 1 02 46590</t>
  </si>
  <si>
    <t>10 2 00 00000</t>
  </si>
  <si>
    <t>10 2 01 00000</t>
  </si>
  <si>
    <t>10 2 01 46590</t>
  </si>
  <si>
    <t>14 3 00 00000</t>
  </si>
  <si>
    <t>14 3 01 00000</t>
  </si>
  <si>
    <t>14 3 01 00590</t>
  </si>
  <si>
    <t>14 4 00 00000</t>
  </si>
  <si>
    <t>14 4 01 00000</t>
  </si>
  <si>
    <t>14 4 01 25050</t>
  </si>
  <si>
    <t>14 5 00 00000</t>
  </si>
  <si>
    <t>14 5 01 00000</t>
  </si>
  <si>
    <t>14 5 01 25910</t>
  </si>
  <si>
    <t>14 5 01 46590</t>
  </si>
  <si>
    <t>12 0 00 00000</t>
  </si>
  <si>
    <t>12 1 00 00000</t>
  </si>
  <si>
    <t>12 1 02 00000</t>
  </si>
  <si>
    <t>12 1 02 29080</t>
  </si>
  <si>
    <t>12 2 00 00000</t>
  </si>
  <si>
    <t>12 2 02 00000</t>
  </si>
  <si>
    <t>12 2 02 20700</t>
  </si>
  <si>
    <t>12 3 00 00000</t>
  </si>
  <si>
    <t>12 3 01 00000</t>
  </si>
  <si>
    <t>12 3 01 9Д010</t>
  </si>
  <si>
    <t>12 3 03 00000</t>
  </si>
  <si>
    <t>12 3 03 9Д040</t>
  </si>
  <si>
    <t>12 3 03 9Д050</t>
  </si>
  <si>
    <t>15 0 00 00000</t>
  </si>
  <si>
    <t>15 1 00 00000</t>
  </si>
  <si>
    <t>15 1 01 00000</t>
  </si>
  <si>
    <t>15 1 01 22380</t>
  </si>
  <si>
    <t>15 1 02 00000</t>
  </si>
  <si>
    <t>15 1 02 22380</t>
  </si>
  <si>
    <t>04 0 00 00000</t>
  </si>
  <si>
    <t>04 1 00 00000</t>
  </si>
  <si>
    <t>04 1 02 00000</t>
  </si>
  <si>
    <t>04 1 02 29030</t>
  </si>
  <si>
    <t>11 0 00 00000</t>
  </si>
  <si>
    <t>11 2 00 00000</t>
  </si>
  <si>
    <t>11 2 15 00000</t>
  </si>
  <si>
    <t>11 2 15 S2860</t>
  </si>
  <si>
    <t>21 0 00 00000</t>
  </si>
  <si>
    <t>21 1 00 00000</t>
  </si>
  <si>
    <t>21 1 02 00000</t>
  </si>
  <si>
    <t>21 1 02 29110</t>
  </si>
  <si>
    <t>21 1 04 00000</t>
  </si>
  <si>
    <t>21 1 04 29110</t>
  </si>
  <si>
    <t>21 1 08 00000</t>
  </si>
  <si>
    <t>21 1 08 29110</t>
  </si>
  <si>
    <t>21 1 13 00000</t>
  </si>
  <si>
    <t>11 1 00 00000</t>
  </si>
  <si>
    <t>11 1 01 00000</t>
  </si>
  <si>
    <t>11 1 01 29050</t>
  </si>
  <si>
    <t>22 0 00 00000</t>
  </si>
  <si>
    <t>22 1 00 00000</t>
  </si>
  <si>
    <t>22 1 И2 00000</t>
  </si>
  <si>
    <t>22 1 И2 6748V</t>
  </si>
  <si>
    <t>11 2 16 00000</t>
  </si>
  <si>
    <t>11 2 16 S2090</t>
  </si>
  <si>
    <t>11 3 00 00000</t>
  </si>
  <si>
    <t>11 3 01 00000</t>
  </si>
  <si>
    <t>11 3 01 28950</t>
  </si>
  <si>
    <t>20 0 00 00000</t>
  </si>
  <si>
    <t>20 1 00 00000</t>
  </si>
  <si>
    <t>20 1 04 00000</t>
  </si>
  <si>
    <t>20 1 04 20300</t>
  </si>
  <si>
    <t>20 2 00 00000</t>
  </si>
  <si>
    <t>20 2 01 00000</t>
  </si>
  <si>
    <t>20 2 01 29060</t>
  </si>
  <si>
    <t>20 2 03 00000</t>
  </si>
  <si>
    <t>20 2 03 29060</t>
  </si>
  <si>
    <t>20 2 04 00000</t>
  </si>
  <si>
    <t>20 2 04 29060</t>
  </si>
  <si>
    <t>20 2 05 00000</t>
  </si>
  <si>
    <t>20 2 05 29060</t>
  </si>
  <si>
    <t>20 1 01 00000</t>
  </si>
  <si>
    <t>20 1 01 20200</t>
  </si>
  <si>
    <t>20 1 01 20400</t>
  </si>
  <si>
    <t>20 1 02 00000</t>
  </si>
  <si>
    <t>20 1 02 20400</t>
  </si>
  <si>
    <t>20 1 03 00000</t>
  </si>
  <si>
    <t>20 1 03 20100</t>
  </si>
  <si>
    <t>20 1 05 00000</t>
  </si>
  <si>
    <t>20 1 05 20400</t>
  </si>
  <si>
    <t>20 1 06 00000</t>
  </si>
  <si>
    <t>20 1 06 S2980</t>
  </si>
  <si>
    <t>20 1 07 00000</t>
  </si>
  <si>
    <t>20 1 07 20400</t>
  </si>
  <si>
    <t>20 1 10 00000</t>
  </si>
  <si>
    <t>20 1 10 20400</t>
  </si>
  <si>
    <t>20 1 И4 00000</t>
  </si>
  <si>
    <t>20 1 И4 55550</t>
  </si>
  <si>
    <t>20 1 11 00000</t>
  </si>
  <si>
    <t>20 1 11 46590</t>
  </si>
  <si>
    <t>88 8 01 73930</t>
  </si>
  <si>
    <t>11 2 14 00000</t>
  </si>
  <si>
    <t>11 2 14 29060</t>
  </si>
  <si>
    <t>07 0 00 00000</t>
  </si>
  <si>
    <t>07 2 00 00000</t>
  </si>
  <si>
    <t>07 2 08 00000</t>
  </si>
  <si>
    <t>07 2 08 25280</t>
  </si>
  <si>
    <t>07 1 00 00000</t>
  </si>
  <si>
    <t>07 1 08 00000</t>
  </si>
  <si>
    <t>07 1 08 51340</t>
  </si>
  <si>
    <t>07 2 07 00000</t>
  </si>
  <si>
    <t>07 2 07 29900</t>
  </si>
  <si>
    <t>11 1 02 00000</t>
  </si>
  <si>
    <t>11 1 02 74500</t>
  </si>
  <si>
    <t>07 2 09 00000</t>
  </si>
  <si>
    <t>07 2 09 73120</t>
  </si>
  <si>
    <t>07 2 09 R0820</t>
  </si>
  <si>
    <t>07 2 10 00000</t>
  </si>
  <si>
    <t>07 2 10 L4970</t>
  </si>
  <si>
    <t>20 1 10 25280</t>
  </si>
  <si>
    <t>05 1 00 00000</t>
  </si>
  <si>
    <t>05 1 01 00000</t>
  </si>
  <si>
    <t>05 1 01 S2050</t>
  </si>
  <si>
    <t>88 8 01 07000</t>
  </si>
  <si>
    <t>000</t>
  </si>
  <si>
    <t>Всего: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</si>
  <si>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</si>
  <si>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</si>
  <si>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</si>
  <si>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</si>
  <si>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</si>
  <si>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 xml:space="preserve">В том числе: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</si>
  <si>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</si>
  <si>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</t>
  </si>
  <si>
    <t>Капитальный ремонт образовательных организаций Нижегородской области за счет средств областного бюджета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</si>
  <si>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за счет средств областного бюджета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</si>
  <si>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за счет средств областного бюджета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</si>
  <si>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федерального бюджета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</si>
  <si>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</si>
  <si>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</si>
  <si>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Снос расселенных многоквартирных жилых домов в муниципальных образованиях Нижегородской области, признанных аварийными за счет средств областного бюджета</t>
  </si>
  <si>
    <t>Оказание частичной финансовой поддержки окружных печатных средств массовой информации за счет средств областного бюджета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</si>
  <si>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</si>
  <si>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</si>
  <si>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</t>
  </si>
  <si>
    <t>Поддержка отрасли культуры за счет средств федерального бюджета</t>
  </si>
  <si>
    <t>Поддержка отрасли культуры за счет средств областного бюджета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</si>
  <si>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областного бюджета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</si>
  <si>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 за счет средств областного бюджета</t>
  </si>
  <si>
    <t>Реализация мероприятий по исполнению требований к антитеррористической защищенности объектов образования за счет средств областного бюджета</t>
  </si>
  <si>
    <t>Проведение ремонта дворовых территорий в муниципальных образованиях Нижегородской области за счет средств областного бюджета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</si>
  <si>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бюджета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</si>
  <si>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областного бюджета</t>
  </si>
  <si>
    <t>14 4 03 00000</t>
  </si>
  <si>
    <t>14 4 03 26500</t>
  </si>
  <si>
    <t>Расчет ущерба на гидротехнических сооружениях</t>
  </si>
  <si>
    <t>Мероприятия по подготовке к действиям в чрезвычайной ситуации</t>
  </si>
  <si>
    <t>от 11 декабря 2025 года № 101</t>
  </si>
  <si>
    <t>21 1 13 22590</t>
  </si>
  <si>
    <t>Обеспечение деятельности учреждений в сфере туризма</t>
  </si>
  <si>
    <t>09 1 01 S2600</t>
  </si>
  <si>
    <t>Реализация проекта инициативного бюджетирования "Вам решать!"</t>
  </si>
  <si>
    <t>Реализация проекта инициативного бюджетирования "Вам решать!" за счет средств областного бюджета</t>
  </si>
  <si>
    <t>Реализация проекта инициативного бюджетирования "Вам решать!" за счет инициативных платежей</t>
  </si>
  <si>
    <t>Общеэкономические вопросы</t>
  </si>
  <si>
    <t>Мероприятия по содействию временной занятости несовершеннолетних граждан</t>
  </si>
  <si>
    <t>01 2 09 29910</t>
  </si>
  <si>
    <t>01 5 Я1 А3150</t>
  </si>
  <si>
    <t>Финансовое обеспечение деятельности центров образования цифрового и гуманитарного профилей "Точка роста"</t>
  </si>
  <si>
    <t>01 5 06 00000</t>
  </si>
  <si>
    <t>01 5 06 74590</t>
  </si>
  <si>
    <t>600</t>
  </si>
  <si>
    <t xml:space="preserve"> </t>
  </si>
  <si>
    <t>Финансовое обеспечение деятельности центров образования цифрового и гуманитарного профилей "Точка роста" за счет средств областного бюджета</t>
  </si>
  <si>
    <t>01 4 Ю6 А1790</t>
  </si>
  <si>
    <t>88 8 03 23000</t>
  </si>
  <si>
    <t>20 2 02 00000</t>
  </si>
  <si>
    <t>20 2 02 S2870</t>
  </si>
  <si>
    <t>Приобретение контейнеров и (или) бункеров</t>
  </si>
  <si>
    <t>Приобретение контейнеров и (или) бункеров за счет средств областного бюджета</t>
  </si>
  <si>
    <t>20 2 03 S2670</t>
  </si>
  <si>
    <t>Создание (обустройство) контейнерных площадок</t>
  </si>
  <si>
    <t>07 2 05 00000</t>
  </si>
  <si>
    <t>07 2 05 23000</t>
  </si>
  <si>
    <t>Оказание материальной помощи гражданам, социально значимым семьям и детям, оказавшимся в критической жизненной ситуации</t>
  </si>
  <si>
    <t>88 8 03 30000</t>
  </si>
  <si>
    <t>Расходы на выплаты гражданам Российской Федерации заключившим контракт о прохождении военной службы в вооруженных силах Российской Федерации в целях участия в СВО</t>
  </si>
  <si>
    <t>07 2 09 Д0820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</si>
  <si>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федерального бюджета</t>
  </si>
  <si>
    <t>Обеспечение инженерной инфраструктурой земельных участков для бесплатного предоставления многодетным семьям</t>
  </si>
  <si>
    <t>200</t>
  </si>
  <si>
    <t>11 2 11 0000</t>
  </si>
  <si>
    <t>11 2 11 29060</t>
  </si>
  <si>
    <t>(в редакции решения Совета депутатов от 24.02.2026 №12)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</si>
</sst>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1"/>
    <xf numFmtId="0" fontId="4" fillId="2" borderId="1"/>
  </cellStyleXfs>
  <cellXfs count="5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165" fontId="6" fillId="0" borderId="0" xfId="0" applyNumberFormat="1" applyFont="1" applyFill="1"/>
    <xf numFmtId="0" fontId="7" fillId="0" borderId="2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/>
    <xf numFmtId="0" fontId="7" fillId="0" borderId="2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 applyProtection="1">
      <alignment horizontal="right" vertical="center"/>
    </xf>
    <xf numFmtId="164" fontId="9" fillId="0" borderId="3" xfId="0" applyNumberFormat="1" applyFont="1" applyFill="1" applyBorder="1" applyAlignment="1" applyProtection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Alignment="1">
      <alignment horizontal="left" vertical="center" wrapText="1" shrinkToFit="1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165" fontId="7" fillId="0" borderId="1" xfId="1" applyNumberFormat="1" applyFont="1" applyFill="1" applyAlignment="1">
      <alignment horizontal="left" vertical="center" wrapText="1" shrinkToFit="1"/>
    </xf>
  </cellXfs>
  <cellStyles count="3">
    <cellStyle name="Обычный" xfId="0" builtinId="0"/>
    <cellStyle name="Обычный 2" xfId="2"/>
    <cellStyle name="Обычный_Приложение №4 - источники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0"/>
  <sheetViews>
    <sheetView showGridLines="0" tabSelected="1" zoomScale="70" zoomScaleNormal="70" workbookViewId="0">
      <selection activeCell="Q22" sqref="Q22"/>
    </sheetView>
  </sheetViews>
  <sheetFormatPr defaultColWidth="9.140625" defaultRowHeight="15" x14ac:dyDescent="0.25"/>
  <cols>
    <col min="1" max="1" width="61.28515625" style="2" customWidth="1"/>
    <col min="2" max="2" width="11.7109375" style="9" customWidth="1"/>
    <col min="3" max="3" width="7.7109375" style="9" customWidth="1"/>
    <col min="4" max="4" width="7.28515625" style="9" customWidth="1"/>
    <col min="5" max="5" width="17.42578125" style="8" bestFit="1" customWidth="1"/>
    <col min="6" max="6" width="9.28515625" style="8" customWidth="1"/>
    <col min="7" max="7" width="16.140625" style="5" customWidth="1"/>
    <col min="8" max="8" width="15.42578125" style="5" customWidth="1"/>
    <col min="9" max="9" width="15.28515625" style="5" customWidth="1"/>
    <col min="10" max="16384" width="9.140625" style="1"/>
  </cols>
  <sheetData>
    <row r="1" spans="1:9" ht="15.75" x14ac:dyDescent="0.25">
      <c r="G1" s="47" t="s">
        <v>8</v>
      </c>
      <c r="H1" s="47"/>
      <c r="I1" s="47"/>
    </row>
    <row r="2" spans="1:9" ht="15.75" x14ac:dyDescent="0.25">
      <c r="G2" s="47" t="s">
        <v>9</v>
      </c>
      <c r="H2" s="47"/>
      <c r="I2" s="47"/>
    </row>
    <row r="3" spans="1:9" ht="15.75" x14ac:dyDescent="0.25">
      <c r="G3" s="47" t="s">
        <v>10</v>
      </c>
      <c r="H3" s="47"/>
      <c r="I3" s="47"/>
    </row>
    <row r="4" spans="1:9" ht="15.75" x14ac:dyDescent="0.25">
      <c r="G4" s="47" t="s">
        <v>2</v>
      </c>
      <c r="H4" s="47"/>
      <c r="I4" s="47"/>
    </row>
    <row r="5" spans="1:9" ht="15.75" customHeight="1" x14ac:dyDescent="0.25">
      <c r="G5" s="47" t="s">
        <v>729</v>
      </c>
      <c r="H5" s="47"/>
      <c r="I5" s="47"/>
    </row>
    <row r="6" spans="1:9" ht="55.5" customHeight="1" x14ac:dyDescent="0.25">
      <c r="G6" s="47" t="s">
        <v>17</v>
      </c>
      <c r="H6" s="47"/>
      <c r="I6" s="47"/>
    </row>
    <row r="7" spans="1:9" ht="35.25" customHeight="1" x14ac:dyDescent="0.25">
      <c r="G7" s="52" t="s">
        <v>765</v>
      </c>
      <c r="H7" s="52"/>
      <c r="I7" s="52"/>
    </row>
    <row r="9" spans="1:9" ht="15.75" x14ac:dyDescent="0.25">
      <c r="A9" s="45" t="s">
        <v>18</v>
      </c>
      <c r="B9" s="45"/>
      <c r="C9" s="45"/>
      <c r="D9" s="45"/>
      <c r="E9" s="45"/>
      <c r="F9" s="46"/>
      <c r="G9" s="45"/>
      <c r="H9" s="45"/>
      <c r="I9" s="45"/>
    </row>
    <row r="11" spans="1:9" x14ac:dyDescent="0.25">
      <c r="A11" s="3"/>
      <c r="B11" s="7"/>
      <c r="C11" s="7"/>
      <c r="D11" s="7"/>
      <c r="E11" s="7"/>
      <c r="F11" s="7"/>
      <c r="G11" s="4"/>
      <c r="H11" s="44" t="s">
        <v>11</v>
      </c>
      <c r="I11" s="44"/>
    </row>
    <row r="12" spans="1:9" ht="25.5" customHeight="1" x14ac:dyDescent="0.25">
      <c r="A12" s="50" t="s">
        <v>1</v>
      </c>
      <c r="B12" s="49" t="s">
        <v>16</v>
      </c>
      <c r="C12" s="51" t="s">
        <v>3</v>
      </c>
      <c r="D12" s="51"/>
      <c r="E12" s="51"/>
      <c r="F12" s="51"/>
      <c r="G12" s="48" t="s">
        <v>12</v>
      </c>
      <c r="H12" s="48" t="s">
        <v>15</v>
      </c>
      <c r="I12" s="48" t="s">
        <v>19</v>
      </c>
    </row>
    <row r="13" spans="1:9" ht="30.2" customHeight="1" x14ac:dyDescent="0.25">
      <c r="A13" s="50"/>
      <c r="B13" s="49"/>
      <c r="C13" s="49" t="s">
        <v>4</v>
      </c>
      <c r="D13" s="49" t="s">
        <v>5</v>
      </c>
      <c r="E13" s="49" t="s">
        <v>6</v>
      </c>
      <c r="F13" s="49" t="s">
        <v>7</v>
      </c>
      <c r="G13" s="48"/>
      <c r="H13" s="48"/>
      <c r="I13" s="48"/>
    </row>
    <row r="14" spans="1:9" ht="24.75" customHeight="1" x14ac:dyDescent="0.25">
      <c r="A14" s="50"/>
      <c r="B14" s="49"/>
      <c r="C14" s="49"/>
      <c r="D14" s="49"/>
      <c r="E14" s="49"/>
      <c r="F14" s="49"/>
      <c r="G14" s="48"/>
      <c r="H14" s="48" t="s">
        <v>0</v>
      </c>
      <c r="I14" s="48" t="s">
        <v>0</v>
      </c>
    </row>
    <row r="15" spans="1:9" ht="47.25" x14ac:dyDescent="0.25">
      <c r="A15" s="10" t="s">
        <v>20</v>
      </c>
      <c r="B15" s="11" t="s">
        <v>21</v>
      </c>
      <c r="C15" s="11"/>
      <c r="D15" s="11"/>
      <c r="E15" s="11"/>
      <c r="F15" s="11"/>
      <c r="G15" s="13">
        <f>G16</f>
        <v>55236.2</v>
      </c>
      <c r="H15" s="13">
        <f t="shared" ref="H15:I15" si="0">H16</f>
        <v>42034.5</v>
      </c>
      <c r="I15" s="13">
        <f t="shared" si="0"/>
        <v>50898.400000000001</v>
      </c>
    </row>
    <row r="16" spans="1:9" ht="15.75" x14ac:dyDescent="0.25">
      <c r="A16" s="10" t="s">
        <v>23</v>
      </c>
      <c r="B16" s="11"/>
      <c r="C16" s="11" t="s">
        <v>24</v>
      </c>
      <c r="D16" s="11" t="s">
        <v>22</v>
      </c>
      <c r="E16" s="11" t="s">
        <v>349</v>
      </c>
      <c r="F16" s="11" t="s">
        <v>696</v>
      </c>
      <c r="G16" s="13">
        <f>G17+G24+G30</f>
        <v>55236.2</v>
      </c>
      <c r="H16" s="13">
        <f t="shared" ref="H16:I16" si="1">H17+H24+H30</f>
        <v>42034.5</v>
      </c>
      <c r="I16" s="13">
        <f t="shared" si="1"/>
        <v>50898.400000000001</v>
      </c>
    </row>
    <row r="17" spans="1:9" ht="47.25" x14ac:dyDescent="0.25">
      <c r="A17" s="10" t="s">
        <v>25</v>
      </c>
      <c r="B17" s="11"/>
      <c r="C17" s="11" t="s">
        <v>24</v>
      </c>
      <c r="D17" s="11" t="s">
        <v>26</v>
      </c>
      <c r="E17" s="11" t="s">
        <v>349</v>
      </c>
      <c r="F17" s="11" t="s">
        <v>696</v>
      </c>
      <c r="G17" s="13">
        <f>G18</f>
        <v>13897.6</v>
      </c>
      <c r="H17" s="13">
        <f t="shared" ref="H17:I20" si="2">H18</f>
        <v>13766.8</v>
      </c>
      <c r="I17" s="13">
        <f t="shared" si="2"/>
        <v>13766.8</v>
      </c>
    </row>
    <row r="18" spans="1:9" ht="47.25" x14ac:dyDescent="0.25">
      <c r="A18" s="14" t="s">
        <v>27</v>
      </c>
      <c r="B18" s="11"/>
      <c r="C18" s="15" t="s">
        <v>24</v>
      </c>
      <c r="D18" s="15" t="s">
        <v>26</v>
      </c>
      <c r="E18" s="15" t="s">
        <v>350</v>
      </c>
      <c r="F18" s="15" t="s">
        <v>696</v>
      </c>
      <c r="G18" s="16">
        <f>G19</f>
        <v>13897.6</v>
      </c>
      <c r="H18" s="16">
        <f t="shared" si="2"/>
        <v>13766.8</v>
      </c>
      <c r="I18" s="16">
        <f t="shared" si="2"/>
        <v>13766.8</v>
      </c>
    </row>
    <row r="19" spans="1:9" ht="31.5" x14ac:dyDescent="0.25">
      <c r="A19" s="14" t="s">
        <v>28</v>
      </c>
      <c r="B19" s="11"/>
      <c r="C19" s="15" t="s">
        <v>24</v>
      </c>
      <c r="D19" s="15" t="s">
        <v>26</v>
      </c>
      <c r="E19" s="15" t="s">
        <v>351</v>
      </c>
      <c r="F19" s="15" t="s">
        <v>696</v>
      </c>
      <c r="G19" s="16">
        <f>G20</f>
        <v>13897.6</v>
      </c>
      <c r="H19" s="16">
        <f t="shared" si="2"/>
        <v>13766.8</v>
      </c>
      <c r="I19" s="16">
        <f t="shared" si="2"/>
        <v>13766.8</v>
      </c>
    </row>
    <row r="20" spans="1:9" ht="15.75" x14ac:dyDescent="0.25">
      <c r="A20" s="14" t="s">
        <v>29</v>
      </c>
      <c r="B20" s="11"/>
      <c r="C20" s="15" t="s">
        <v>24</v>
      </c>
      <c r="D20" s="15" t="s">
        <v>26</v>
      </c>
      <c r="E20" s="15" t="s">
        <v>352</v>
      </c>
      <c r="F20" s="15" t="s">
        <v>696</v>
      </c>
      <c r="G20" s="16">
        <f>G21</f>
        <v>13897.6</v>
      </c>
      <c r="H20" s="16">
        <f t="shared" si="2"/>
        <v>13766.8</v>
      </c>
      <c r="I20" s="16">
        <f t="shared" si="2"/>
        <v>13766.8</v>
      </c>
    </row>
    <row r="21" spans="1:9" ht="31.5" x14ac:dyDescent="0.25">
      <c r="A21" s="14" t="s">
        <v>30</v>
      </c>
      <c r="B21" s="11"/>
      <c r="C21" s="15" t="s">
        <v>24</v>
      </c>
      <c r="D21" s="15" t="s">
        <v>26</v>
      </c>
      <c r="E21" s="15" t="s">
        <v>353</v>
      </c>
      <c r="F21" s="15" t="s">
        <v>696</v>
      </c>
      <c r="G21" s="16">
        <f>G22+G23</f>
        <v>13897.6</v>
      </c>
      <c r="H21" s="16">
        <f t="shared" ref="H21:I21" si="3">H22+H23</f>
        <v>13766.8</v>
      </c>
      <c r="I21" s="16">
        <f t="shared" si="3"/>
        <v>13766.8</v>
      </c>
    </row>
    <row r="22" spans="1:9" ht="78.75" x14ac:dyDescent="0.25">
      <c r="A22" s="17" t="s">
        <v>698</v>
      </c>
      <c r="B22" s="11"/>
      <c r="C22" s="15" t="s">
        <v>24</v>
      </c>
      <c r="D22" s="15" t="s">
        <v>26</v>
      </c>
      <c r="E22" s="15" t="s">
        <v>353</v>
      </c>
      <c r="F22" s="15">
        <v>100</v>
      </c>
      <c r="G22" s="16">
        <v>13536</v>
      </c>
      <c r="H22" s="16">
        <v>13536</v>
      </c>
      <c r="I22" s="16">
        <v>13536</v>
      </c>
    </row>
    <row r="23" spans="1:9" ht="31.5" x14ac:dyDescent="0.25">
      <c r="A23" s="14" t="s">
        <v>699</v>
      </c>
      <c r="B23" s="11"/>
      <c r="C23" s="15" t="s">
        <v>24</v>
      </c>
      <c r="D23" s="15" t="s">
        <v>26</v>
      </c>
      <c r="E23" s="15" t="s">
        <v>353</v>
      </c>
      <c r="F23" s="15">
        <v>200</v>
      </c>
      <c r="G23" s="16">
        <v>361.6</v>
      </c>
      <c r="H23" s="16">
        <v>230.8</v>
      </c>
      <c r="I23" s="16">
        <v>230.8</v>
      </c>
    </row>
    <row r="24" spans="1:9" ht="15.75" x14ac:dyDescent="0.25">
      <c r="A24" s="10" t="s">
        <v>31</v>
      </c>
      <c r="B24" s="11"/>
      <c r="C24" s="11" t="s">
        <v>24</v>
      </c>
      <c r="D24" s="11" t="s">
        <v>32</v>
      </c>
      <c r="E24" s="11" t="s">
        <v>349</v>
      </c>
      <c r="F24" s="11" t="s">
        <v>696</v>
      </c>
      <c r="G24" s="13">
        <f>G25</f>
        <v>16158.6</v>
      </c>
      <c r="H24" s="13">
        <f t="shared" ref="H24:I28" si="4">H25</f>
        <v>3303.7</v>
      </c>
      <c r="I24" s="13">
        <f t="shared" si="4"/>
        <v>12167.6</v>
      </c>
    </row>
    <row r="25" spans="1:9" ht="47.25" x14ac:dyDescent="0.25">
      <c r="A25" s="14" t="s">
        <v>27</v>
      </c>
      <c r="B25" s="11"/>
      <c r="C25" s="15" t="s">
        <v>24</v>
      </c>
      <c r="D25" s="15" t="s">
        <v>32</v>
      </c>
      <c r="E25" s="15" t="s">
        <v>350</v>
      </c>
      <c r="F25" s="15" t="s">
        <v>696</v>
      </c>
      <c r="G25" s="16">
        <f>G26</f>
        <v>16158.6</v>
      </c>
      <c r="H25" s="16">
        <f t="shared" si="4"/>
        <v>3303.7</v>
      </c>
      <c r="I25" s="16">
        <f t="shared" si="4"/>
        <v>12167.6</v>
      </c>
    </row>
    <row r="26" spans="1:9" ht="31.5" x14ac:dyDescent="0.25">
      <c r="A26" s="14" t="s">
        <v>33</v>
      </c>
      <c r="B26" s="11"/>
      <c r="C26" s="15" t="s">
        <v>24</v>
      </c>
      <c r="D26" s="15" t="s">
        <v>32</v>
      </c>
      <c r="E26" s="15" t="s">
        <v>354</v>
      </c>
      <c r="F26" s="15" t="s">
        <v>696</v>
      </c>
      <c r="G26" s="16">
        <f>G27</f>
        <v>16158.6</v>
      </c>
      <c r="H26" s="16">
        <f t="shared" si="4"/>
        <v>3303.7</v>
      </c>
      <c r="I26" s="16">
        <f t="shared" si="4"/>
        <v>12167.6</v>
      </c>
    </row>
    <row r="27" spans="1:9" ht="31.5" x14ac:dyDescent="0.25">
      <c r="A27" s="14" t="s">
        <v>34</v>
      </c>
      <c r="B27" s="11"/>
      <c r="C27" s="15" t="s">
        <v>24</v>
      </c>
      <c r="D27" s="15" t="s">
        <v>32</v>
      </c>
      <c r="E27" s="15" t="s">
        <v>355</v>
      </c>
      <c r="F27" s="15" t="s">
        <v>696</v>
      </c>
      <c r="G27" s="16">
        <f>G28</f>
        <v>16158.6</v>
      </c>
      <c r="H27" s="16">
        <f t="shared" si="4"/>
        <v>3303.7</v>
      </c>
      <c r="I27" s="16">
        <f t="shared" si="4"/>
        <v>12167.6</v>
      </c>
    </row>
    <row r="28" spans="1:9" ht="31.5" x14ac:dyDescent="0.25">
      <c r="A28" s="14" t="s">
        <v>35</v>
      </c>
      <c r="B28" s="11"/>
      <c r="C28" s="15" t="s">
        <v>24</v>
      </c>
      <c r="D28" s="15" t="s">
        <v>32</v>
      </c>
      <c r="E28" s="15" t="s">
        <v>356</v>
      </c>
      <c r="F28" s="15" t="s">
        <v>696</v>
      </c>
      <c r="G28" s="16">
        <f>G29</f>
        <v>16158.6</v>
      </c>
      <c r="H28" s="16">
        <f t="shared" si="4"/>
        <v>3303.7</v>
      </c>
      <c r="I28" s="16">
        <f t="shared" si="4"/>
        <v>12167.6</v>
      </c>
    </row>
    <row r="29" spans="1:9" ht="15.75" x14ac:dyDescent="0.25">
      <c r="A29" s="14" t="s">
        <v>702</v>
      </c>
      <c r="B29" s="11"/>
      <c r="C29" s="15" t="s">
        <v>24</v>
      </c>
      <c r="D29" s="15" t="s">
        <v>32</v>
      </c>
      <c r="E29" s="15" t="s">
        <v>356</v>
      </c>
      <c r="F29" s="15">
        <v>800</v>
      </c>
      <c r="G29" s="16">
        <v>16158.6</v>
      </c>
      <c r="H29" s="16">
        <v>3303.7</v>
      </c>
      <c r="I29" s="16">
        <v>12167.6</v>
      </c>
    </row>
    <row r="30" spans="1:9" ht="15.75" x14ac:dyDescent="0.25">
      <c r="A30" s="10" t="s">
        <v>36</v>
      </c>
      <c r="B30" s="11"/>
      <c r="C30" s="11" t="s">
        <v>24</v>
      </c>
      <c r="D30" s="11" t="s">
        <v>37</v>
      </c>
      <c r="E30" s="11" t="s">
        <v>349</v>
      </c>
      <c r="F30" s="11" t="s">
        <v>696</v>
      </c>
      <c r="G30" s="13">
        <f>G31</f>
        <v>25180</v>
      </c>
      <c r="H30" s="13">
        <f t="shared" ref="H30:I30" si="5">H31</f>
        <v>24964</v>
      </c>
      <c r="I30" s="13">
        <f t="shared" si="5"/>
        <v>24964</v>
      </c>
    </row>
    <row r="31" spans="1:9" ht="47.25" x14ac:dyDescent="0.25">
      <c r="A31" s="14" t="s">
        <v>27</v>
      </c>
      <c r="B31" s="11"/>
      <c r="C31" s="15" t="s">
        <v>24</v>
      </c>
      <c r="D31" s="15" t="s">
        <v>37</v>
      </c>
      <c r="E31" s="15" t="s">
        <v>350</v>
      </c>
      <c r="F31" s="15" t="s">
        <v>696</v>
      </c>
      <c r="G31" s="16">
        <f>G32+G36</f>
        <v>25180</v>
      </c>
      <c r="H31" s="16">
        <f t="shared" ref="H31:I31" si="6">H32+H36</f>
        <v>24964</v>
      </c>
      <c r="I31" s="16">
        <f t="shared" si="6"/>
        <v>24964</v>
      </c>
    </row>
    <row r="32" spans="1:9" ht="31.5" x14ac:dyDescent="0.25">
      <c r="A32" s="14" t="s">
        <v>33</v>
      </c>
      <c r="B32" s="11"/>
      <c r="C32" s="15" t="s">
        <v>24</v>
      </c>
      <c r="D32" s="15" t="s">
        <v>37</v>
      </c>
      <c r="E32" s="15" t="s">
        <v>354</v>
      </c>
      <c r="F32" s="15" t="s">
        <v>696</v>
      </c>
      <c r="G32" s="16">
        <f>G33</f>
        <v>1900</v>
      </c>
      <c r="H32" s="16">
        <f t="shared" ref="H32:I34" si="7">H33</f>
        <v>1900</v>
      </c>
      <c r="I32" s="16">
        <f t="shared" si="7"/>
        <v>1900</v>
      </c>
    </row>
    <row r="33" spans="1:9" ht="31.5" x14ac:dyDescent="0.25">
      <c r="A33" s="14" t="s">
        <v>34</v>
      </c>
      <c r="B33" s="11"/>
      <c r="C33" s="15" t="s">
        <v>24</v>
      </c>
      <c r="D33" s="15" t="s">
        <v>37</v>
      </c>
      <c r="E33" s="15" t="s">
        <v>355</v>
      </c>
      <c r="F33" s="15" t="s">
        <v>696</v>
      </c>
      <c r="G33" s="16">
        <f>G34</f>
        <v>1900</v>
      </c>
      <c r="H33" s="16">
        <f t="shared" si="7"/>
        <v>1900</v>
      </c>
      <c r="I33" s="16">
        <f t="shared" si="7"/>
        <v>1900</v>
      </c>
    </row>
    <row r="34" spans="1:9" ht="15.75" x14ac:dyDescent="0.25">
      <c r="A34" s="14" t="s">
        <v>38</v>
      </c>
      <c r="B34" s="11"/>
      <c r="C34" s="15" t="s">
        <v>24</v>
      </c>
      <c r="D34" s="15" t="s">
        <v>37</v>
      </c>
      <c r="E34" s="15" t="s">
        <v>357</v>
      </c>
      <c r="F34" s="15" t="s">
        <v>696</v>
      </c>
      <c r="G34" s="16">
        <f>G35</f>
        <v>1900</v>
      </c>
      <c r="H34" s="16">
        <f t="shared" si="7"/>
        <v>1900</v>
      </c>
      <c r="I34" s="16">
        <f t="shared" si="7"/>
        <v>1900</v>
      </c>
    </row>
    <row r="35" spans="1:9" ht="15.75" x14ac:dyDescent="0.25">
      <c r="A35" s="14" t="s">
        <v>702</v>
      </c>
      <c r="B35" s="11"/>
      <c r="C35" s="15" t="s">
        <v>24</v>
      </c>
      <c r="D35" s="15" t="s">
        <v>37</v>
      </c>
      <c r="E35" s="15" t="s">
        <v>357</v>
      </c>
      <c r="F35" s="15">
        <v>800</v>
      </c>
      <c r="G35" s="16">
        <v>1900</v>
      </c>
      <c r="H35" s="16">
        <v>1900</v>
      </c>
      <c r="I35" s="16">
        <v>1900</v>
      </c>
    </row>
    <row r="36" spans="1:9" ht="78.75" x14ac:dyDescent="0.25">
      <c r="A36" s="14" t="s">
        <v>39</v>
      </c>
      <c r="B36" s="11"/>
      <c r="C36" s="15" t="s">
        <v>24</v>
      </c>
      <c r="D36" s="15" t="s">
        <v>37</v>
      </c>
      <c r="E36" s="15" t="s">
        <v>358</v>
      </c>
      <c r="F36" s="15" t="s">
        <v>696</v>
      </c>
      <c r="G36" s="16">
        <f>G37</f>
        <v>23280</v>
      </c>
      <c r="H36" s="16">
        <f t="shared" ref="H36:I37" si="8">H37</f>
        <v>23064</v>
      </c>
      <c r="I36" s="16">
        <f t="shared" si="8"/>
        <v>23064</v>
      </c>
    </row>
    <row r="37" spans="1:9" ht="47.25" x14ac:dyDescent="0.25">
      <c r="A37" s="14" t="s">
        <v>40</v>
      </c>
      <c r="B37" s="11"/>
      <c r="C37" s="15" t="s">
        <v>24</v>
      </c>
      <c r="D37" s="15" t="s">
        <v>37</v>
      </c>
      <c r="E37" s="15" t="s">
        <v>359</v>
      </c>
      <c r="F37" s="15" t="s">
        <v>696</v>
      </c>
      <c r="G37" s="16">
        <f>G38</f>
        <v>23280</v>
      </c>
      <c r="H37" s="16">
        <f t="shared" si="8"/>
        <v>23064</v>
      </c>
      <c r="I37" s="16">
        <f t="shared" si="8"/>
        <v>23064</v>
      </c>
    </row>
    <row r="38" spans="1:9" ht="47.25" x14ac:dyDescent="0.25">
      <c r="A38" s="14" t="s">
        <v>41</v>
      </c>
      <c r="B38" s="11"/>
      <c r="C38" s="15" t="s">
        <v>24</v>
      </c>
      <c r="D38" s="15" t="s">
        <v>37</v>
      </c>
      <c r="E38" s="15" t="s">
        <v>360</v>
      </c>
      <c r="F38" s="15" t="s">
        <v>696</v>
      </c>
      <c r="G38" s="16">
        <f>G39+G40</f>
        <v>23280</v>
      </c>
      <c r="H38" s="16">
        <f t="shared" ref="H38:I38" si="9">H39+H40</f>
        <v>23064</v>
      </c>
      <c r="I38" s="16">
        <f t="shared" si="9"/>
        <v>23064</v>
      </c>
    </row>
    <row r="39" spans="1:9" ht="78.75" x14ac:dyDescent="0.25">
      <c r="A39" s="17" t="s">
        <v>698</v>
      </c>
      <c r="B39" s="11"/>
      <c r="C39" s="15" t="s">
        <v>24</v>
      </c>
      <c r="D39" s="15" t="s">
        <v>37</v>
      </c>
      <c r="E39" s="15" t="s">
        <v>360</v>
      </c>
      <c r="F39" s="15">
        <v>100</v>
      </c>
      <c r="G39" s="16">
        <v>22076.9</v>
      </c>
      <c r="H39" s="16">
        <v>22076.9</v>
      </c>
      <c r="I39" s="16">
        <v>22076.9</v>
      </c>
    </row>
    <row r="40" spans="1:9" ht="31.5" x14ac:dyDescent="0.25">
      <c r="A40" s="14" t="s">
        <v>699</v>
      </c>
      <c r="B40" s="11"/>
      <c r="C40" s="15" t="s">
        <v>24</v>
      </c>
      <c r="D40" s="15" t="s">
        <v>37</v>
      </c>
      <c r="E40" s="15" t="s">
        <v>360</v>
      </c>
      <c r="F40" s="15">
        <v>200</v>
      </c>
      <c r="G40" s="16">
        <v>1203.0999999999999</v>
      </c>
      <c r="H40" s="16">
        <v>987.1</v>
      </c>
      <c r="I40" s="16">
        <v>987.1</v>
      </c>
    </row>
    <row r="41" spans="1:9" ht="47.25" x14ac:dyDescent="0.25">
      <c r="A41" s="10" t="s">
        <v>42</v>
      </c>
      <c r="B41" s="11" t="s">
        <v>43</v>
      </c>
      <c r="C41" s="11"/>
      <c r="D41" s="11"/>
      <c r="E41" s="11"/>
      <c r="F41" s="11"/>
      <c r="G41" s="13">
        <f>G42+G62+G104+G161</f>
        <v>182779.6</v>
      </c>
      <c r="H41" s="13">
        <f>H42+H62+H104+H161</f>
        <v>172742.59999999998</v>
      </c>
      <c r="I41" s="13">
        <f>I42+I62+I104+I161</f>
        <v>172744</v>
      </c>
    </row>
    <row r="42" spans="1:9" ht="15.75" x14ac:dyDescent="0.25">
      <c r="A42" s="10" t="s">
        <v>23</v>
      </c>
      <c r="B42" s="11"/>
      <c r="C42" s="11" t="s">
        <v>24</v>
      </c>
      <c r="D42" s="11" t="s">
        <v>22</v>
      </c>
      <c r="E42" s="11" t="s">
        <v>349</v>
      </c>
      <c r="F42" s="11" t="s">
        <v>696</v>
      </c>
      <c r="G42" s="13">
        <f>G43</f>
        <v>30.4</v>
      </c>
      <c r="H42" s="13">
        <f t="shared" ref="H42:I43" si="10">H43</f>
        <v>15.2</v>
      </c>
      <c r="I42" s="13">
        <f t="shared" si="10"/>
        <v>15.2</v>
      </c>
    </row>
    <row r="43" spans="1:9" ht="15.75" x14ac:dyDescent="0.25">
      <c r="A43" s="10" t="s">
        <v>36</v>
      </c>
      <c r="B43" s="11"/>
      <c r="C43" s="11" t="s">
        <v>24</v>
      </c>
      <c r="D43" s="11" t="s">
        <v>37</v>
      </c>
      <c r="E43" s="11" t="s">
        <v>349</v>
      </c>
      <c r="F43" s="11" t="s">
        <v>696</v>
      </c>
      <c r="G43" s="13">
        <f>G44</f>
        <v>30.4</v>
      </c>
      <c r="H43" s="13">
        <f t="shared" si="10"/>
        <v>15.2</v>
      </c>
      <c r="I43" s="13">
        <f t="shared" si="10"/>
        <v>15.2</v>
      </c>
    </row>
    <row r="44" spans="1:9" ht="47.25" x14ac:dyDescent="0.25">
      <c r="A44" s="14" t="s">
        <v>44</v>
      </c>
      <c r="B44" s="11"/>
      <c r="C44" s="15" t="s">
        <v>24</v>
      </c>
      <c r="D44" s="15" t="s">
        <v>37</v>
      </c>
      <c r="E44" s="15" t="s">
        <v>361</v>
      </c>
      <c r="F44" s="15" t="s">
        <v>696</v>
      </c>
      <c r="G44" s="16">
        <f>G45+G49</f>
        <v>30.4</v>
      </c>
      <c r="H44" s="16">
        <f t="shared" ref="H44:I44" si="11">H45+H49</f>
        <v>15.2</v>
      </c>
      <c r="I44" s="16">
        <f t="shared" si="11"/>
        <v>15.2</v>
      </c>
    </row>
    <row r="45" spans="1:9" ht="47.25" x14ac:dyDescent="0.25">
      <c r="A45" s="14" t="s">
        <v>45</v>
      </c>
      <c r="B45" s="11"/>
      <c r="C45" s="15" t="s">
        <v>24</v>
      </c>
      <c r="D45" s="15" t="s">
        <v>37</v>
      </c>
      <c r="E45" s="15" t="s">
        <v>362</v>
      </c>
      <c r="F45" s="15" t="s">
        <v>696</v>
      </c>
      <c r="G45" s="16">
        <f>G46</f>
        <v>4</v>
      </c>
      <c r="H45" s="16">
        <f t="shared" ref="H45:I47" si="12">H46</f>
        <v>2</v>
      </c>
      <c r="I45" s="16">
        <f t="shared" si="12"/>
        <v>2</v>
      </c>
    </row>
    <row r="46" spans="1:9" ht="31.5" x14ac:dyDescent="0.25">
      <c r="A46" s="14" t="s">
        <v>46</v>
      </c>
      <c r="B46" s="11"/>
      <c r="C46" s="15" t="s">
        <v>24</v>
      </c>
      <c r="D46" s="15" t="s">
        <v>37</v>
      </c>
      <c r="E46" s="15" t="s">
        <v>363</v>
      </c>
      <c r="F46" s="15" t="s">
        <v>696</v>
      </c>
      <c r="G46" s="16">
        <f>G47</f>
        <v>4</v>
      </c>
      <c r="H46" s="16">
        <f t="shared" si="12"/>
        <v>2</v>
      </c>
      <c r="I46" s="16">
        <f t="shared" si="12"/>
        <v>2</v>
      </c>
    </row>
    <row r="47" spans="1:9" ht="31.5" x14ac:dyDescent="0.25">
      <c r="A47" s="14" t="s">
        <v>47</v>
      </c>
      <c r="B47" s="11"/>
      <c r="C47" s="15" t="s">
        <v>24</v>
      </c>
      <c r="D47" s="15" t="s">
        <v>37</v>
      </c>
      <c r="E47" s="15" t="s">
        <v>364</v>
      </c>
      <c r="F47" s="15" t="s">
        <v>696</v>
      </c>
      <c r="G47" s="16">
        <f>G48</f>
        <v>4</v>
      </c>
      <c r="H47" s="16">
        <f t="shared" si="12"/>
        <v>2</v>
      </c>
      <c r="I47" s="16">
        <f t="shared" si="12"/>
        <v>2</v>
      </c>
    </row>
    <row r="48" spans="1:9" ht="31.5" x14ac:dyDescent="0.25">
      <c r="A48" s="14" t="s">
        <v>699</v>
      </c>
      <c r="B48" s="11"/>
      <c r="C48" s="15" t="s">
        <v>24</v>
      </c>
      <c r="D48" s="15" t="s">
        <v>37</v>
      </c>
      <c r="E48" s="15" t="s">
        <v>364</v>
      </c>
      <c r="F48" s="15">
        <v>200</v>
      </c>
      <c r="G48" s="16">
        <v>4</v>
      </c>
      <c r="H48" s="16">
        <v>2</v>
      </c>
      <c r="I48" s="16">
        <v>2</v>
      </c>
    </row>
    <row r="49" spans="1:9" ht="31.5" x14ac:dyDescent="0.25">
      <c r="A49" s="14" t="s">
        <v>48</v>
      </c>
      <c r="B49" s="11"/>
      <c r="C49" s="15" t="s">
        <v>24</v>
      </c>
      <c r="D49" s="15" t="s">
        <v>37</v>
      </c>
      <c r="E49" s="15" t="s">
        <v>365</v>
      </c>
      <c r="F49" s="15" t="s">
        <v>696</v>
      </c>
      <c r="G49" s="16">
        <f>G50+G53+G56+G59</f>
        <v>26.4</v>
      </c>
      <c r="H49" s="16">
        <f t="shared" ref="H49:I49" si="13">H50+H53+H56+H59</f>
        <v>13.2</v>
      </c>
      <c r="I49" s="16">
        <f t="shared" si="13"/>
        <v>13.2</v>
      </c>
    </row>
    <row r="50" spans="1:9" ht="47.25" x14ac:dyDescent="0.25">
      <c r="A50" s="14" t="s">
        <v>49</v>
      </c>
      <c r="B50" s="11"/>
      <c r="C50" s="15" t="s">
        <v>24</v>
      </c>
      <c r="D50" s="15" t="s">
        <v>37</v>
      </c>
      <c r="E50" s="15" t="s">
        <v>366</v>
      </c>
      <c r="F50" s="15" t="s">
        <v>696</v>
      </c>
      <c r="G50" s="16">
        <f>G51</f>
        <v>4</v>
      </c>
      <c r="H50" s="16">
        <f t="shared" ref="H50:I51" si="14">H51</f>
        <v>2</v>
      </c>
      <c r="I50" s="16">
        <f t="shared" si="14"/>
        <v>2</v>
      </c>
    </row>
    <row r="51" spans="1:9" ht="31.5" x14ac:dyDescent="0.25">
      <c r="A51" s="14" t="s">
        <v>50</v>
      </c>
      <c r="B51" s="11"/>
      <c r="C51" s="15" t="s">
        <v>24</v>
      </c>
      <c r="D51" s="15" t="s">
        <v>37</v>
      </c>
      <c r="E51" s="15" t="s">
        <v>367</v>
      </c>
      <c r="F51" s="15" t="s">
        <v>696</v>
      </c>
      <c r="G51" s="16">
        <f>G52</f>
        <v>4</v>
      </c>
      <c r="H51" s="16">
        <f t="shared" si="14"/>
        <v>2</v>
      </c>
      <c r="I51" s="16">
        <f t="shared" si="14"/>
        <v>2</v>
      </c>
    </row>
    <row r="52" spans="1:9" ht="31.5" x14ac:dyDescent="0.25">
      <c r="A52" s="14" t="s">
        <v>699</v>
      </c>
      <c r="B52" s="11"/>
      <c r="C52" s="15" t="s">
        <v>24</v>
      </c>
      <c r="D52" s="15" t="s">
        <v>37</v>
      </c>
      <c r="E52" s="15" t="s">
        <v>367</v>
      </c>
      <c r="F52" s="15">
        <v>200</v>
      </c>
      <c r="G52" s="16">
        <v>4</v>
      </c>
      <c r="H52" s="16">
        <v>2</v>
      </c>
      <c r="I52" s="16">
        <v>2</v>
      </c>
    </row>
    <row r="53" spans="1:9" ht="47.25" x14ac:dyDescent="0.25">
      <c r="A53" s="14" t="s">
        <v>51</v>
      </c>
      <c r="B53" s="11"/>
      <c r="C53" s="15" t="s">
        <v>24</v>
      </c>
      <c r="D53" s="15" t="s">
        <v>37</v>
      </c>
      <c r="E53" s="15" t="s">
        <v>368</v>
      </c>
      <c r="F53" s="15" t="s">
        <v>696</v>
      </c>
      <c r="G53" s="16">
        <f>G54</f>
        <v>7</v>
      </c>
      <c r="H53" s="16">
        <f t="shared" ref="H53:I54" si="15">H54</f>
        <v>3.5</v>
      </c>
      <c r="I53" s="16">
        <f t="shared" si="15"/>
        <v>3.5</v>
      </c>
    </row>
    <row r="54" spans="1:9" ht="31.5" x14ac:dyDescent="0.25">
      <c r="A54" s="14" t="s">
        <v>50</v>
      </c>
      <c r="B54" s="11"/>
      <c r="C54" s="15" t="s">
        <v>24</v>
      </c>
      <c r="D54" s="15" t="s">
        <v>37</v>
      </c>
      <c r="E54" s="15" t="s">
        <v>369</v>
      </c>
      <c r="F54" s="15" t="s">
        <v>696</v>
      </c>
      <c r="G54" s="16">
        <f>G55</f>
        <v>7</v>
      </c>
      <c r="H54" s="16">
        <f t="shared" si="15"/>
        <v>3.5</v>
      </c>
      <c r="I54" s="16">
        <f t="shared" si="15"/>
        <v>3.5</v>
      </c>
    </row>
    <row r="55" spans="1:9" ht="31.5" x14ac:dyDescent="0.25">
      <c r="A55" s="14" t="s">
        <v>699</v>
      </c>
      <c r="B55" s="11"/>
      <c r="C55" s="15" t="s">
        <v>24</v>
      </c>
      <c r="D55" s="15" t="s">
        <v>37</v>
      </c>
      <c r="E55" s="15" t="s">
        <v>369</v>
      </c>
      <c r="F55" s="15">
        <v>200</v>
      </c>
      <c r="G55" s="16">
        <v>7</v>
      </c>
      <c r="H55" s="16">
        <v>3.5</v>
      </c>
      <c r="I55" s="16">
        <v>3.5</v>
      </c>
    </row>
    <row r="56" spans="1:9" ht="47.25" x14ac:dyDescent="0.25">
      <c r="A56" s="14" t="s">
        <v>52</v>
      </c>
      <c r="B56" s="11"/>
      <c r="C56" s="15" t="s">
        <v>24</v>
      </c>
      <c r="D56" s="15" t="s">
        <v>37</v>
      </c>
      <c r="E56" s="15" t="s">
        <v>370</v>
      </c>
      <c r="F56" s="15" t="s">
        <v>696</v>
      </c>
      <c r="G56" s="16">
        <f>G57</f>
        <v>8.4</v>
      </c>
      <c r="H56" s="16">
        <f t="shared" ref="H56:I57" si="16">H57</f>
        <v>4.2</v>
      </c>
      <c r="I56" s="16">
        <f t="shared" si="16"/>
        <v>4.2</v>
      </c>
    </row>
    <row r="57" spans="1:9" ht="31.5" x14ac:dyDescent="0.25">
      <c r="A57" s="14" t="s">
        <v>50</v>
      </c>
      <c r="B57" s="11"/>
      <c r="C57" s="15" t="s">
        <v>24</v>
      </c>
      <c r="D57" s="15" t="s">
        <v>37</v>
      </c>
      <c r="E57" s="15" t="s">
        <v>371</v>
      </c>
      <c r="F57" s="15" t="s">
        <v>696</v>
      </c>
      <c r="G57" s="16">
        <f>G58</f>
        <v>8.4</v>
      </c>
      <c r="H57" s="16">
        <f t="shared" si="16"/>
        <v>4.2</v>
      </c>
      <c r="I57" s="16">
        <f t="shared" si="16"/>
        <v>4.2</v>
      </c>
    </row>
    <row r="58" spans="1:9" ht="31.5" x14ac:dyDescent="0.25">
      <c r="A58" s="14" t="s">
        <v>699</v>
      </c>
      <c r="B58" s="11"/>
      <c r="C58" s="15" t="s">
        <v>24</v>
      </c>
      <c r="D58" s="15" t="s">
        <v>37</v>
      </c>
      <c r="E58" s="15" t="s">
        <v>371</v>
      </c>
      <c r="F58" s="15">
        <v>200</v>
      </c>
      <c r="G58" s="16">
        <v>8.4</v>
      </c>
      <c r="H58" s="16">
        <v>4.2</v>
      </c>
      <c r="I58" s="16">
        <v>4.2</v>
      </c>
    </row>
    <row r="59" spans="1:9" ht="47.25" x14ac:dyDescent="0.25">
      <c r="A59" s="14" t="s">
        <v>53</v>
      </c>
      <c r="B59" s="11"/>
      <c r="C59" s="15" t="s">
        <v>24</v>
      </c>
      <c r="D59" s="15" t="s">
        <v>37</v>
      </c>
      <c r="E59" s="15" t="s">
        <v>372</v>
      </c>
      <c r="F59" s="15" t="s">
        <v>696</v>
      </c>
      <c r="G59" s="16">
        <f>G60</f>
        <v>7</v>
      </c>
      <c r="H59" s="16">
        <f t="shared" ref="H59:I60" si="17">H60</f>
        <v>3.5</v>
      </c>
      <c r="I59" s="16">
        <f t="shared" si="17"/>
        <v>3.5</v>
      </c>
    </row>
    <row r="60" spans="1:9" ht="31.5" x14ac:dyDescent="0.25">
      <c r="A60" s="14" t="s">
        <v>50</v>
      </c>
      <c r="B60" s="11"/>
      <c r="C60" s="15" t="s">
        <v>24</v>
      </c>
      <c r="D60" s="15" t="s">
        <v>37</v>
      </c>
      <c r="E60" s="15" t="s">
        <v>373</v>
      </c>
      <c r="F60" s="15" t="s">
        <v>696</v>
      </c>
      <c r="G60" s="16">
        <f>G61</f>
        <v>7</v>
      </c>
      <c r="H60" s="16">
        <f t="shared" si="17"/>
        <v>3.5</v>
      </c>
      <c r="I60" s="16">
        <f t="shared" si="17"/>
        <v>3.5</v>
      </c>
    </row>
    <row r="61" spans="1:9" ht="31.5" x14ac:dyDescent="0.25">
      <c r="A61" s="14" t="s">
        <v>699</v>
      </c>
      <c r="B61" s="11"/>
      <c r="C61" s="15" t="s">
        <v>24</v>
      </c>
      <c r="D61" s="15" t="s">
        <v>37</v>
      </c>
      <c r="E61" s="15" t="s">
        <v>373</v>
      </c>
      <c r="F61" s="15">
        <v>200</v>
      </c>
      <c r="G61" s="16">
        <v>7</v>
      </c>
      <c r="H61" s="16">
        <v>3.5</v>
      </c>
      <c r="I61" s="16">
        <v>3.5</v>
      </c>
    </row>
    <row r="62" spans="1:9" ht="15.75" x14ac:dyDescent="0.25">
      <c r="A62" s="10" t="s">
        <v>54</v>
      </c>
      <c r="B62" s="11"/>
      <c r="C62" s="11" t="s">
        <v>55</v>
      </c>
      <c r="D62" s="11" t="s">
        <v>22</v>
      </c>
      <c r="E62" s="11" t="s">
        <v>349</v>
      </c>
      <c r="F62" s="11" t="s">
        <v>696</v>
      </c>
      <c r="G62" s="13">
        <f>G63+G74+G80</f>
        <v>16437.8</v>
      </c>
      <c r="H62" s="13">
        <f t="shared" ref="H62:I62" si="18">H63+H74+H80</f>
        <v>16188.2</v>
      </c>
      <c r="I62" s="13">
        <f t="shared" si="18"/>
        <v>16188.2</v>
      </c>
    </row>
    <row r="63" spans="1:9" ht="15.75" x14ac:dyDescent="0.25">
      <c r="A63" s="10" t="s">
        <v>56</v>
      </c>
      <c r="B63" s="11"/>
      <c r="C63" s="11" t="s">
        <v>55</v>
      </c>
      <c r="D63" s="11" t="s">
        <v>57</v>
      </c>
      <c r="E63" s="11" t="s">
        <v>349</v>
      </c>
      <c r="F63" s="11" t="s">
        <v>696</v>
      </c>
      <c r="G63" s="13">
        <f>G64+G69</f>
        <v>16076.6</v>
      </c>
      <c r="H63" s="13">
        <f t="shared" ref="H63:I63" si="19">H64+H69</f>
        <v>16015.1</v>
      </c>
      <c r="I63" s="13">
        <f t="shared" si="19"/>
        <v>16015.1</v>
      </c>
    </row>
    <row r="64" spans="1:9" ht="31.5" x14ac:dyDescent="0.25">
      <c r="A64" s="14" t="s">
        <v>58</v>
      </c>
      <c r="B64" s="11"/>
      <c r="C64" s="15" t="s">
        <v>55</v>
      </c>
      <c r="D64" s="15" t="s">
        <v>57</v>
      </c>
      <c r="E64" s="15" t="s">
        <v>374</v>
      </c>
      <c r="F64" s="15" t="s">
        <v>696</v>
      </c>
      <c r="G64" s="16">
        <f>G65</f>
        <v>15971.6</v>
      </c>
      <c r="H64" s="16">
        <f t="shared" ref="H64:I67" si="20">H65</f>
        <v>15910.1</v>
      </c>
      <c r="I64" s="16">
        <f t="shared" si="20"/>
        <v>15910.1</v>
      </c>
    </row>
    <row r="65" spans="1:9" ht="31.5" x14ac:dyDescent="0.25">
      <c r="A65" s="14" t="s">
        <v>59</v>
      </c>
      <c r="B65" s="11"/>
      <c r="C65" s="15" t="s">
        <v>55</v>
      </c>
      <c r="D65" s="15" t="s">
        <v>57</v>
      </c>
      <c r="E65" s="15" t="s">
        <v>375</v>
      </c>
      <c r="F65" s="15" t="s">
        <v>696</v>
      </c>
      <c r="G65" s="16">
        <f>G66</f>
        <v>15971.6</v>
      </c>
      <c r="H65" s="16">
        <f t="shared" si="20"/>
        <v>15910.1</v>
      </c>
      <c r="I65" s="16">
        <f t="shared" si="20"/>
        <v>15910.1</v>
      </c>
    </row>
    <row r="66" spans="1:9" ht="31.5" x14ac:dyDescent="0.25">
      <c r="A66" s="14" t="s">
        <v>60</v>
      </c>
      <c r="B66" s="11"/>
      <c r="C66" s="15" t="s">
        <v>55</v>
      </c>
      <c r="D66" s="15" t="s">
        <v>57</v>
      </c>
      <c r="E66" s="15" t="s">
        <v>376</v>
      </c>
      <c r="F66" s="15" t="s">
        <v>696</v>
      </c>
      <c r="G66" s="16">
        <f>G67</f>
        <v>15971.6</v>
      </c>
      <c r="H66" s="16">
        <f t="shared" si="20"/>
        <v>15910.1</v>
      </c>
      <c r="I66" s="16">
        <f t="shared" si="20"/>
        <v>15910.1</v>
      </c>
    </row>
    <row r="67" spans="1:9" ht="31.5" x14ac:dyDescent="0.25">
      <c r="A67" s="14" t="s">
        <v>61</v>
      </c>
      <c r="B67" s="11"/>
      <c r="C67" s="15" t="s">
        <v>55</v>
      </c>
      <c r="D67" s="15" t="s">
        <v>57</v>
      </c>
      <c r="E67" s="15" t="s">
        <v>377</v>
      </c>
      <c r="F67" s="15" t="s">
        <v>696</v>
      </c>
      <c r="G67" s="16">
        <f>G68</f>
        <v>15971.6</v>
      </c>
      <c r="H67" s="16">
        <f t="shared" si="20"/>
        <v>15910.1</v>
      </c>
      <c r="I67" s="16">
        <f t="shared" si="20"/>
        <v>15910.1</v>
      </c>
    </row>
    <row r="68" spans="1:9" ht="31.5" x14ac:dyDescent="0.25">
      <c r="A68" s="14" t="s">
        <v>701</v>
      </c>
      <c r="B68" s="11"/>
      <c r="C68" s="15" t="s">
        <v>55</v>
      </c>
      <c r="D68" s="15" t="s">
        <v>57</v>
      </c>
      <c r="E68" s="15" t="s">
        <v>377</v>
      </c>
      <c r="F68" s="15">
        <v>600</v>
      </c>
      <c r="G68" s="16">
        <v>15971.6</v>
      </c>
      <c r="H68" s="16">
        <v>15910.1</v>
      </c>
      <c r="I68" s="16">
        <v>15910.1</v>
      </c>
    </row>
    <row r="69" spans="1:9" ht="78.75" x14ac:dyDescent="0.25">
      <c r="A69" s="14" t="s">
        <v>62</v>
      </c>
      <c r="B69" s="11"/>
      <c r="C69" s="15" t="s">
        <v>55</v>
      </c>
      <c r="D69" s="15" t="s">
        <v>57</v>
      </c>
      <c r="E69" s="15" t="s">
        <v>378</v>
      </c>
      <c r="F69" s="15" t="s">
        <v>696</v>
      </c>
      <c r="G69" s="16">
        <f>G70</f>
        <v>105</v>
      </c>
      <c r="H69" s="16">
        <f t="shared" ref="H69:I72" si="21">H70</f>
        <v>105</v>
      </c>
      <c r="I69" s="16">
        <f t="shared" si="21"/>
        <v>105</v>
      </c>
    </row>
    <row r="70" spans="1:9" ht="31.5" x14ac:dyDescent="0.25">
      <c r="A70" s="14" t="s">
        <v>63</v>
      </c>
      <c r="B70" s="11"/>
      <c r="C70" s="15" t="s">
        <v>55</v>
      </c>
      <c r="D70" s="15" t="s">
        <v>57</v>
      </c>
      <c r="E70" s="15" t="s">
        <v>379</v>
      </c>
      <c r="F70" s="15" t="s">
        <v>696</v>
      </c>
      <c r="G70" s="16">
        <f>G71</f>
        <v>105</v>
      </c>
      <c r="H70" s="16">
        <f t="shared" si="21"/>
        <v>105</v>
      </c>
      <c r="I70" s="16">
        <f t="shared" si="21"/>
        <v>105</v>
      </c>
    </row>
    <row r="71" spans="1:9" ht="63" x14ac:dyDescent="0.25">
      <c r="A71" s="14" t="s">
        <v>64</v>
      </c>
      <c r="B71" s="11"/>
      <c r="C71" s="15" t="s">
        <v>55</v>
      </c>
      <c r="D71" s="15" t="s">
        <v>57</v>
      </c>
      <c r="E71" s="15" t="s">
        <v>380</v>
      </c>
      <c r="F71" s="15" t="s">
        <v>696</v>
      </c>
      <c r="G71" s="16">
        <f>G72</f>
        <v>105</v>
      </c>
      <c r="H71" s="16">
        <f t="shared" si="21"/>
        <v>105</v>
      </c>
      <c r="I71" s="16">
        <f t="shared" si="21"/>
        <v>105</v>
      </c>
    </row>
    <row r="72" spans="1:9" ht="31.5" x14ac:dyDescent="0.25">
      <c r="A72" s="14" t="s">
        <v>61</v>
      </c>
      <c r="B72" s="11"/>
      <c r="C72" s="15" t="s">
        <v>55</v>
      </c>
      <c r="D72" s="15" t="s">
        <v>57</v>
      </c>
      <c r="E72" s="15" t="s">
        <v>381</v>
      </c>
      <c r="F72" s="15" t="s">
        <v>696</v>
      </c>
      <c r="G72" s="16">
        <f>G73</f>
        <v>105</v>
      </c>
      <c r="H72" s="16">
        <f t="shared" si="21"/>
        <v>105</v>
      </c>
      <c r="I72" s="16">
        <f t="shared" si="21"/>
        <v>105</v>
      </c>
    </row>
    <row r="73" spans="1:9" ht="31.5" x14ac:dyDescent="0.25">
      <c r="A73" s="14" t="s">
        <v>701</v>
      </c>
      <c r="B73" s="11"/>
      <c r="C73" s="15" t="s">
        <v>55</v>
      </c>
      <c r="D73" s="15" t="s">
        <v>57</v>
      </c>
      <c r="E73" s="15" t="s">
        <v>381</v>
      </c>
      <c r="F73" s="15">
        <v>600</v>
      </c>
      <c r="G73" s="16">
        <v>105</v>
      </c>
      <c r="H73" s="16">
        <v>105</v>
      </c>
      <c r="I73" s="16">
        <v>105</v>
      </c>
    </row>
    <row r="74" spans="1:9" ht="31.5" x14ac:dyDescent="0.25">
      <c r="A74" s="10" t="s">
        <v>65</v>
      </c>
      <c r="B74" s="11"/>
      <c r="C74" s="11" t="s">
        <v>55</v>
      </c>
      <c r="D74" s="11" t="s">
        <v>66</v>
      </c>
      <c r="E74" s="11" t="s">
        <v>349</v>
      </c>
      <c r="F74" s="11" t="s">
        <v>696</v>
      </c>
      <c r="G74" s="13">
        <f>G75</f>
        <v>30</v>
      </c>
      <c r="H74" s="13">
        <f t="shared" ref="H74:I78" si="22">H75</f>
        <v>0</v>
      </c>
      <c r="I74" s="13">
        <f t="shared" si="22"/>
        <v>0</v>
      </c>
    </row>
    <row r="75" spans="1:9" ht="31.5" x14ac:dyDescent="0.25">
      <c r="A75" s="14" t="s">
        <v>58</v>
      </c>
      <c r="B75" s="11"/>
      <c r="C75" s="15" t="s">
        <v>55</v>
      </c>
      <c r="D75" s="15" t="s">
        <v>66</v>
      </c>
      <c r="E75" s="15" t="s">
        <v>374</v>
      </c>
      <c r="F75" s="15" t="s">
        <v>696</v>
      </c>
      <c r="G75" s="16">
        <f>G76</f>
        <v>30</v>
      </c>
      <c r="H75" s="16">
        <f t="shared" si="22"/>
        <v>0</v>
      </c>
      <c r="I75" s="16">
        <f t="shared" si="22"/>
        <v>0</v>
      </c>
    </row>
    <row r="76" spans="1:9" ht="31.5" x14ac:dyDescent="0.25">
      <c r="A76" s="14" t="s">
        <v>28</v>
      </c>
      <c r="B76" s="11"/>
      <c r="C76" s="15" t="s">
        <v>55</v>
      </c>
      <c r="D76" s="15" t="s">
        <v>66</v>
      </c>
      <c r="E76" s="15" t="s">
        <v>382</v>
      </c>
      <c r="F76" s="15" t="s">
        <v>696</v>
      </c>
      <c r="G76" s="16">
        <f>G77</f>
        <v>30</v>
      </c>
      <c r="H76" s="16">
        <f t="shared" si="22"/>
        <v>0</v>
      </c>
      <c r="I76" s="16">
        <f t="shared" si="22"/>
        <v>0</v>
      </c>
    </row>
    <row r="77" spans="1:9" ht="15.75" x14ac:dyDescent="0.25">
      <c r="A77" s="14" t="s">
        <v>67</v>
      </c>
      <c r="B77" s="11"/>
      <c r="C77" s="15" t="s">
        <v>55</v>
      </c>
      <c r="D77" s="15" t="s">
        <v>66</v>
      </c>
      <c r="E77" s="15" t="s">
        <v>383</v>
      </c>
      <c r="F77" s="15" t="s">
        <v>696</v>
      </c>
      <c r="G77" s="16">
        <f>G78</f>
        <v>30</v>
      </c>
      <c r="H77" s="16">
        <f t="shared" si="22"/>
        <v>0</v>
      </c>
      <c r="I77" s="16">
        <f t="shared" si="22"/>
        <v>0</v>
      </c>
    </row>
    <row r="78" spans="1:9" ht="47.25" x14ac:dyDescent="0.25">
      <c r="A78" s="14" t="s">
        <v>41</v>
      </c>
      <c r="B78" s="11"/>
      <c r="C78" s="15" t="s">
        <v>55</v>
      </c>
      <c r="D78" s="15" t="s">
        <v>66</v>
      </c>
      <c r="E78" s="15" t="s">
        <v>384</v>
      </c>
      <c r="F78" s="15" t="s">
        <v>696</v>
      </c>
      <c r="G78" s="16">
        <f>G79</f>
        <v>30</v>
      </c>
      <c r="H78" s="16">
        <f t="shared" si="22"/>
        <v>0</v>
      </c>
      <c r="I78" s="16">
        <f t="shared" si="22"/>
        <v>0</v>
      </c>
    </row>
    <row r="79" spans="1:9" ht="31.5" x14ac:dyDescent="0.25">
      <c r="A79" s="14" t="s">
        <v>699</v>
      </c>
      <c r="B79" s="11"/>
      <c r="C79" s="15" t="s">
        <v>55</v>
      </c>
      <c r="D79" s="15" t="s">
        <v>66</v>
      </c>
      <c r="E79" s="15" t="s">
        <v>384</v>
      </c>
      <c r="F79" s="15">
        <v>200</v>
      </c>
      <c r="G79" s="16">
        <v>30</v>
      </c>
      <c r="H79" s="16">
        <v>0</v>
      </c>
      <c r="I79" s="16">
        <v>0</v>
      </c>
    </row>
    <row r="80" spans="1:9" ht="15.75" x14ac:dyDescent="0.25">
      <c r="A80" s="10" t="s">
        <v>68</v>
      </c>
      <c r="B80" s="11"/>
      <c r="C80" s="11" t="s">
        <v>55</v>
      </c>
      <c r="D80" s="11" t="s">
        <v>55</v>
      </c>
      <c r="E80" s="11" t="s">
        <v>349</v>
      </c>
      <c r="F80" s="11" t="s">
        <v>696</v>
      </c>
      <c r="G80" s="13">
        <f>G81</f>
        <v>331.2</v>
      </c>
      <c r="H80" s="13">
        <f t="shared" ref="H80:I81" si="23">H81</f>
        <v>173.1</v>
      </c>
      <c r="I80" s="13">
        <f t="shared" si="23"/>
        <v>173.1</v>
      </c>
    </row>
    <row r="81" spans="1:9" ht="47.25" x14ac:dyDescent="0.25">
      <c r="A81" s="14" t="s">
        <v>69</v>
      </c>
      <c r="B81" s="11"/>
      <c r="C81" s="15" t="s">
        <v>55</v>
      </c>
      <c r="D81" s="15" t="s">
        <v>55</v>
      </c>
      <c r="E81" s="15" t="s">
        <v>385</v>
      </c>
      <c r="F81" s="15" t="s">
        <v>696</v>
      </c>
      <c r="G81" s="16">
        <f>G82</f>
        <v>331.2</v>
      </c>
      <c r="H81" s="16">
        <f t="shared" si="23"/>
        <v>173.1</v>
      </c>
      <c r="I81" s="16">
        <f t="shared" si="23"/>
        <v>173.1</v>
      </c>
    </row>
    <row r="82" spans="1:9" ht="31.5" x14ac:dyDescent="0.25">
      <c r="A82" s="14" t="s">
        <v>70</v>
      </c>
      <c r="B82" s="11"/>
      <c r="C82" s="15" t="s">
        <v>55</v>
      </c>
      <c r="D82" s="15" t="s">
        <v>55</v>
      </c>
      <c r="E82" s="15" t="s">
        <v>386</v>
      </c>
      <c r="F82" s="15" t="s">
        <v>696</v>
      </c>
      <c r="G82" s="16">
        <f>G83+G86+G89+G92+G95+G98+G101</f>
        <v>331.2</v>
      </c>
      <c r="H82" s="16">
        <f t="shared" ref="H82:I82" si="24">H83+H86+H89+H92+H95+H98+H101</f>
        <v>173.1</v>
      </c>
      <c r="I82" s="16">
        <f t="shared" si="24"/>
        <v>173.1</v>
      </c>
    </row>
    <row r="83" spans="1:9" ht="15.75" x14ac:dyDescent="0.25">
      <c r="A83" s="14" t="s">
        <v>71</v>
      </c>
      <c r="B83" s="11"/>
      <c r="C83" s="15" t="s">
        <v>55</v>
      </c>
      <c r="D83" s="15" t="s">
        <v>55</v>
      </c>
      <c r="E83" s="15" t="s">
        <v>387</v>
      </c>
      <c r="F83" s="15" t="s">
        <v>696</v>
      </c>
      <c r="G83" s="16">
        <f>G84</f>
        <v>50</v>
      </c>
      <c r="H83" s="16">
        <f t="shared" ref="H83:I84" si="25">H84</f>
        <v>20</v>
      </c>
      <c r="I83" s="16">
        <f t="shared" si="25"/>
        <v>20</v>
      </c>
    </row>
    <row r="84" spans="1:9" ht="15.75" x14ac:dyDescent="0.25">
      <c r="A84" s="14" t="s">
        <v>72</v>
      </c>
      <c r="B84" s="11"/>
      <c r="C84" s="15" t="s">
        <v>55</v>
      </c>
      <c r="D84" s="15" t="s">
        <v>55</v>
      </c>
      <c r="E84" s="15" t="s">
        <v>388</v>
      </c>
      <c r="F84" s="15" t="s">
        <v>696</v>
      </c>
      <c r="G84" s="16">
        <f>G85</f>
        <v>50</v>
      </c>
      <c r="H84" s="16">
        <f t="shared" si="25"/>
        <v>20</v>
      </c>
      <c r="I84" s="16">
        <f t="shared" si="25"/>
        <v>20</v>
      </c>
    </row>
    <row r="85" spans="1:9" ht="31.5" x14ac:dyDescent="0.25">
      <c r="A85" s="14" t="s">
        <v>699</v>
      </c>
      <c r="B85" s="11"/>
      <c r="C85" s="15" t="s">
        <v>55</v>
      </c>
      <c r="D85" s="15" t="s">
        <v>55</v>
      </c>
      <c r="E85" s="15" t="s">
        <v>388</v>
      </c>
      <c r="F85" s="15">
        <v>200</v>
      </c>
      <c r="G85" s="16">
        <v>50</v>
      </c>
      <c r="H85" s="16">
        <v>20</v>
      </c>
      <c r="I85" s="16">
        <v>20</v>
      </c>
    </row>
    <row r="86" spans="1:9" ht="15.75" x14ac:dyDescent="0.25">
      <c r="A86" s="14" t="s">
        <v>73</v>
      </c>
      <c r="B86" s="11"/>
      <c r="C86" s="15" t="s">
        <v>55</v>
      </c>
      <c r="D86" s="15" t="s">
        <v>55</v>
      </c>
      <c r="E86" s="15" t="s">
        <v>389</v>
      </c>
      <c r="F86" s="15" t="s">
        <v>696</v>
      </c>
      <c r="G86" s="16">
        <f>G87</f>
        <v>15</v>
      </c>
      <c r="H86" s="16">
        <f t="shared" ref="H86:I87" si="26">H87</f>
        <v>15</v>
      </c>
      <c r="I86" s="16">
        <f t="shared" si="26"/>
        <v>15</v>
      </c>
    </row>
    <row r="87" spans="1:9" ht="15.75" x14ac:dyDescent="0.25">
      <c r="A87" s="14" t="s">
        <v>72</v>
      </c>
      <c r="B87" s="11"/>
      <c r="C87" s="15" t="s">
        <v>55</v>
      </c>
      <c r="D87" s="15" t="s">
        <v>55</v>
      </c>
      <c r="E87" s="15" t="s">
        <v>390</v>
      </c>
      <c r="F87" s="15" t="s">
        <v>696</v>
      </c>
      <c r="G87" s="16">
        <f>G88</f>
        <v>15</v>
      </c>
      <c r="H87" s="16">
        <f t="shared" si="26"/>
        <v>15</v>
      </c>
      <c r="I87" s="16">
        <f t="shared" si="26"/>
        <v>15</v>
      </c>
    </row>
    <row r="88" spans="1:9" ht="31.5" x14ac:dyDescent="0.25">
      <c r="A88" s="14" t="s">
        <v>699</v>
      </c>
      <c r="B88" s="11"/>
      <c r="C88" s="15" t="s">
        <v>55</v>
      </c>
      <c r="D88" s="15" t="s">
        <v>55</v>
      </c>
      <c r="E88" s="15" t="s">
        <v>390</v>
      </c>
      <c r="F88" s="15">
        <v>200</v>
      </c>
      <c r="G88" s="16">
        <v>15</v>
      </c>
      <c r="H88" s="16">
        <v>15</v>
      </c>
      <c r="I88" s="16">
        <v>15</v>
      </c>
    </row>
    <row r="89" spans="1:9" ht="31.5" x14ac:dyDescent="0.25">
      <c r="A89" s="14" t="s">
        <v>74</v>
      </c>
      <c r="B89" s="11"/>
      <c r="C89" s="15" t="s">
        <v>55</v>
      </c>
      <c r="D89" s="15" t="s">
        <v>55</v>
      </c>
      <c r="E89" s="15" t="s">
        <v>391</v>
      </c>
      <c r="F89" s="15" t="s">
        <v>696</v>
      </c>
      <c r="G89" s="16">
        <f>G90</f>
        <v>15</v>
      </c>
      <c r="H89" s="16">
        <f t="shared" ref="H89:I90" si="27">H90</f>
        <v>15</v>
      </c>
      <c r="I89" s="16">
        <f t="shared" si="27"/>
        <v>15</v>
      </c>
    </row>
    <row r="90" spans="1:9" ht="15.75" x14ac:dyDescent="0.25">
      <c r="A90" s="14" t="s">
        <v>72</v>
      </c>
      <c r="B90" s="11"/>
      <c r="C90" s="15" t="s">
        <v>55</v>
      </c>
      <c r="D90" s="15" t="s">
        <v>55</v>
      </c>
      <c r="E90" s="15" t="s">
        <v>392</v>
      </c>
      <c r="F90" s="15" t="s">
        <v>696</v>
      </c>
      <c r="G90" s="16">
        <f>G91</f>
        <v>15</v>
      </c>
      <c r="H90" s="16">
        <f t="shared" si="27"/>
        <v>15</v>
      </c>
      <c r="I90" s="16">
        <f t="shared" si="27"/>
        <v>15</v>
      </c>
    </row>
    <row r="91" spans="1:9" ht="31.5" x14ac:dyDescent="0.25">
      <c r="A91" s="14" t="s">
        <v>699</v>
      </c>
      <c r="B91" s="11"/>
      <c r="C91" s="15" t="s">
        <v>55</v>
      </c>
      <c r="D91" s="15" t="s">
        <v>55</v>
      </c>
      <c r="E91" s="15" t="s">
        <v>392</v>
      </c>
      <c r="F91" s="15">
        <v>200</v>
      </c>
      <c r="G91" s="16">
        <v>15</v>
      </c>
      <c r="H91" s="16">
        <v>15</v>
      </c>
      <c r="I91" s="16">
        <v>15</v>
      </c>
    </row>
    <row r="92" spans="1:9" ht="31.5" x14ac:dyDescent="0.25">
      <c r="A92" s="14" t="s">
        <v>75</v>
      </c>
      <c r="B92" s="11"/>
      <c r="C92" s="15" t="s">
        <v>55</v>
      </c>
      <c r="D92" s="15" t="s">
        <v>55</v>
      </c>
      <c r="E92" s="15" t="s">
        <v>393</v>
      </c>
      <c r="F92" s="15" t="s">
        <v>696</v>
      </c>
      <c r="G92" s="16">
        <f>G93</f>
        <v>30</v>
      </c>
      <c r="H92" s="16">
        <f t="shared" ref="H92:I93" si="28">H93</f>
        <v>18.100000000000001</v>
      </c>
      <c r="I92" s="16">
        <f t="shared" si="28"/>
        <v>18.100000000000001</v>
      </c>
    </row>
    <row r="93" spans="1:9" ht="15.75" x14ac:dyDescent="0.25">
      <c r="A93" s="14" t="s">
        <v>72</v>
      </c>
      <c r="B93" s="11"/>
      <c r="C93" s="15" t="s">
        <v>55</v>
      </c>
      <c r="D93" s="15" t="s">
        <v>55</v>
      </c>
      <c r="E93" s="15" t="s">
        <v>394</v>
      </c>
      <c r="F93" s="15" t="s">
        <v>696</v>
      </c>
      <c r="G93" s="16">
        <f>G94</f>
        <v>30</v>
      </c>
      <c r="H93" s="16">
        <f t="shared" si="28"/>
        <v>18.100000000000001</v>
      </c>
      <c r="I93" s="16">
        <f t="shared" si="28"/>
        <v>18.100000000000001</v>
      </c>
    </row>
    <row r="94" spans="1:9" ht="31.5" x14ac:dyDescent="0.25">
      <c r="A94" s="14" t="s">
        <v>699</v>
      </c>
      <c r="B94" s="11"/>
      <c r="C94" s="15" t="s">
        <v>55</v>
      </c>
      <c r="D94" s="15" t="s">
        <v>55</v>
      </c>
      <c r="E94" s="15" t="s">
        <v>394</v>
      </c>
      <c r="F94" s="15">
        <v>200</v>
      </c>
      <c r="G94" s="16">
        <v>30</v>
      </c>
      <c r="H94" s="16">
        <v>18.100000000000001</v>
      </c>
      <c r="I94" s="16">
        <v>18.100000000000001</v>
      </c>
    </row>
    <row r="95" spans="1:9" ht="31.5" x14ac:dyDescent="0.25">
      <c r="A95" s="14" t="s">
        <v>76</v>
      </c>
      <c r="B95" s="11"/>
      <c r="C95" s="15" t="s">
        <v>55</v>
      </c>
      <c r="D95" s="15" t="s">
        <v>55</v>
      </c>
      <c r="E95" s="15" t="s">
        <v>395</v>
      </c>
      <c r="F95" s="15" t="s">
        <v>696</v>
      </c>
      <c r="G95" s="16">
        <f>G96</f>
        <v>30</v>
      </c>
      <c r="H95" s="16">
        <f t="shared" ref="H95:I96" si="29">H96</f>
        <v>30</v>
      </c>
      <c r="I95" s="16">
        <f t="shared" si="29"/>
        <v>30</v>
      </c>
    </row>
    <row r="96" spans="1:9" ht="15.75" x14ac:dyDescent="0.25">
      <c r="A96" s="14" t="s">
        <v>72</v>
      </c>
      <c r="B96" s="11"/>
      <c r="C96" s="15" t="s">
        <v>55</v>
      </c>
      <c r="D96" s="15" t="s">
        <v>55</v>
      </c>
      <c r="E96" s="15" t="s">
        <v>396</v>
      </c>
      <c r="F96" s="15" t="s">
        <v>696</v>
      </c>
      <c r="G96" s="16">
        <f>G97</f>
        <v>30</v>
      </c>
      <c r="H96" s="16">
        <f t="shared" si="29"/>
        <v>30</v>
      </c>
      <c r="I96" s="16">
        <f t="shared" si="29"/>
        <v>30</v>
      </c>
    </row>
    <row r="97" spans="1:9" ht="31.5" x14ac:dyDescent="0.25">
      <c r="A97" s="14" t="s">
        <v>699</v>
      </c>
      <c r="B97" s="11"/>
      <c r="C97" s="15" t="s">
        <v>55</v>
      </c>
      <c r="D97" s="15" t="s">
        <v>55</v>
      </c>
      <c r="E97" s="15" t="s">
        <v>396</v>
      </c>
      <c r="F97" s="15">
        <v>200</v>
      </c>
      <c r="G97" s="16">
        <v>30</v>
      </c>
      <c r="H97" s="16">
        <v>30</v>
      </c>
      <c r="I97" s="16">
        <v>30</v>
      </c>
    </row>
    <row r="98" spans="1:9" ht="15.75" x14ac:dyDescent="0.25">
      <c r="A98" s="14" t="s">
        <v>77</v>
      </c>
      <c r="B98" s="11"/>
      <c r="C98" s="15" t="s">
        <v>55</v>
      </c>
      <c r="D98" s="15" t="s">
        <v>55</v>
      </c>
      <c r="E98" s="15" t="s">
        <v>397</v>
      </c>
      <c r="F98" s="15" t="s">
        <v>696</v>
      </c>
      <c r="G98" s="16">
        <f>G99</f>
        <v>141.19999999999999</v>
      </c>
      <c r="H98" s="16">
        <f t="shared" ref="H98:I99" si="30">H99</f>
        <v>50</v>
      </c>
      <c r="I98" s="16">
        <f t="shared" si="30"/>
        <v>50</v>
      </c>
    </row>
    <row r="99" spans="1:9" ht="15.75" x14ac:dyDescent="0.25">
      <c r="A99" s="14" t="s">
        <v>72</v>
      </c>
      <c r="B99" s="11"/>
      <c r="C99" s="15" t="s">
        <v>55</v>
      </c>
      <c r="D99" s="15" t="s">
        <v>55</v>
      </c>
      <c r="E99" s="15" t="s">
        <v>398</v>
      </c>
      <c r="F99" s="15" t="s">
        <v>696</v>
      </c>
      <c r="G99" s="16">
        <f>G100</f>
        <v>141.19999999999999</v>
      </c>
      <c r="H99" s="16">
        <f t="shared" si="30"/>
        <v>50</v>
      </c>
      <c r="I99" s="16">
        <f t="shared" si="30"/>
        <v>50</v>
      </c>
    </row>
    <row r="100" spans="1:9" ht="31.5" x14ac:dyDescent="0.25">
      <c r="A100" s="14" t="s">
        <v>699</v>
      </c>
      <c r="B100" s="11"/>
      <c r="C100" s="15" t="s">
        <v>55</v>
      </c>
      <c r="D100" s="15" t="s">
        <v>55</v>
      </c>
      <c r="E100" s="15" t="s">
        <v>398</v>
      </c>
      <c r="F100" s="15">
        <v>200</v>
      </c>
      <c r="G100" s="16">
        <v>141.19999999999999</v>
      </c>
      <c r="H100" s="16">
        <v>50</v>
      </c>
      <c r="I100" s="16">
        <v>50</v>
      </c>
    </row>
    <row r="101" spans="1:9" ht="31.5" x14ac:dyDescent="0.25">
      <c r="A101" s="14" t="s">
        <v>78</v>
      </c>
      <c r="B101" s="11"/>
      <c r="C101" s="15" t="s">
        <v>55</v>
      </c>
      <c r="D101" s="15" t="s">
        <v>55</v>
      </c>
      <c r="E101" s="15" t="s">
        <v>399</v>
      </c>
      <c r="F101" s="15" t="s">
        <v>696</v>
      </c>
      <c r="G101" s="16">
        <f>G102</f>
        <v>50</v>
      </c>
      <c r="H101" s="16">
        <f t="shared" ref="H101:I102" si="31">H102</f>
        <v>25</v>
      </c>
      <c r="I101" s="16">
        <f t="shared" si="31"/>
        <v>25</v>
      </c>
    </row>
    <row r="102" spans="1:9" ht="15.75" x14ac:dyDescent="0.25">
      <c r="A102" s="14" t="s">
        <v>72</v>
      </c>
      <c r="B102" s="11"/>
      <c r="C102" s="15" t="s">
        <v>55</v>
      </c>
      <c r="D102" s="15" t="s">
        <v>55</v>
      </c>
      <c r="E102" s="15" t="s">
        <v>400</v>
      </c>
      <c r="F102" s="15" t="s">
        <v>696</v>
      </c>
      <c r="G102" s="16">
        <f>G103</f>
        <v>50</v>
      </c>
      <c r="H102" s="16">
        <f t="shared" si="31"/>
        <v>25</v>
      </c>
      <c r="I102" s="16">
        <f t="shared" si="31"/>
        <v>25</v>
      </c>
    </row>
    <row r="103" spans="1:9" ht="31.5" x14ac:dyDescent="0.25">
      <c r="A103" s="14" t="s">
        <v>699</v>
      </c>
      <c r="B103" s="11"/>
      <c r="C103" s="15" t="s">
        <v>55</v>
      </c>
      <c r="D103" s="15" t="s">
        <v>55</v>
      </c>
      <c r="E103" s="15" t="s">
        <v>400</v>
      </c>
      <c r="F103" s="15">
        <v>200</v>
      </c>
      <c r="G103" s="16">
        <v>50</v>
      </c>
      <c r="H103" s="16">
        <v>25</v>
      </c>
      <c r="I103" s="16">
        <v>25</v>
      </c>
    </row>
    <row r="104" spans="1:9" ht="15.75" x14ac:dyDescent="0.25">
      <c r="A104" s="10" t="s">
        <v>79</v>
      </c>
      <c r="B104" s="11"/>
      <c r="C104" s="11" t="s">
        <v>80</v>
      </c>
      <c r="D104" s="11" t="s">
        <v>22</v>
      </c>
      <c r="E104" s="11" t="s">
        <v>349</v>
      </c>
      <c r="F104" s="11" t="s">
        <v>696</v>
      </c>
      <c r="G104" s="13">
        <f>G105+G139</f>
        <v>155465.4</v>
      </c>
      <c r="H104" s="13">
        <f>H105+H139</f>
        <v>145995.69999999998</v>
      </c>
      <c r="I104" s="13">
        <f>I105+I139</f>
        <v>145997.1</v>
      </c>
    </row>
    <row r="105" spans="1:9" ht="15.75" x14ac:dyDescent="0.25">
      <c r="A105" s="10" t="s">
        <v>81</v>
      </c>
      <c r="B105" s="11"/>
      <c r="C105" s="11" t="s">
        <v>80</v>
      </c>
      <c r="D105" s="11" t="s">
        <v>24</v>
      </c>
      <c r="E105" s="11" t="s">
        <v>349</v>
      </c>
      <c r="F105" s="11" t="s">
        <v>696</v>
      </c>
      <c r="G105" s="13">
        <f>G106+G130</f>
        <v>131328.1</v>
      </c>
      <c r="H105" s="13">
        <f>H106+H130</f>
        <v>121992.9</v>
      </c>
      <c r="I105" s="13">
        <f>I106+I130</f>
        <v>121994.3</v>
      </c>
    </row>
    <row r="106" spans="1:9" ht="31.5" x14ac:dyDescent="0.25">
      <c r="A106" s="14" t="s">
        <v>58</v>
      </c>
      <c r="B106" s="11"/>
      <c r="C106" s="15" t="s">
        <v>80</v>
      </c>
      <c r="D106" s="15" t="s">
        <v>24</v>
      </c>
      <c r="E106" s="15" t="s">
        <v>374</v>
      </c>
      <c r="F106" s="15" t="s">
        <v>696</v>
      </c>
      <c r="G106" s="16">
        <f>G107+G116+G126</f>
        <v>130831.1</v>
      </c>
      <c r="H106" s="16">
        <f>H107+H116+H126</f>
        <v>121495.9</v>
      </c>
      <c r="I106" s="16">
        <f>I107+I116+I126</f>
        <v>121497.3</v>
      </c>
    </row>
    <row r="107" spans="1:9" ht="31.5" x14ac:dyDescent="0.25">
      <c r="A107" s="14" t="s">
        <v>82</v>
      </c>
      <c r="B107" s="11"/>
      <c r="C107" s="15" t="s">
        <v>80</v>
      </c>
      <c r="D107" s="15" t="s">
        <v>24</v>
      </c>
      <c r="E107" s="15" t="s">
        <v>401</v>
      </c>
      <c r="F107" s="15" t="s">
        <v>696</v>
      </c>
      <c r="G107" s="16">
        <f>G108</f>
        <v>91200.1</v>
      </c>
      <c r="H107" s="16">
        <f t="shared" ref="H107:I109" si="32">H108</f>
        <v>82210.3</v>
      </c>
      <c r="I107" s="16">
        <f t="shared" si="32"/>
        <v>82210.3</v>
      </c>
    </row>
    <row r="108" spans="1:9" ht="31.5" x14ac:dyDescent="0.25">
      <c r="A108" s="14" t="s">
        <v>83</v>
      </c>
      <c r="B108" s="11"/>
      <c r="C108" s="15" t="s">
        <v>80</v>
      </c>
      <c r="D108" s="15" t="s">
        <v>24</v>
      </c>
      <c r="E108" s="15" t="s">
        <v>402</v>
      </c>
      <c r="F108" s="15" t="s">
        <v>696</v>
      </c>
      <c r="G108" s="16">
        <f>G109+G111</f>
        <v>91200.1</v>
      </c>
      <c r="H108" s="16">
        <f t="shared" ref="H108:I108" si="33">H109+H111</f>
        <v>82210.3</v>
      </c>
      <c r="I108" s="16">
        <f t="shared" si="33"/>
        <v>82210.3</v>
      </c>
    </row>
    <row r="109" spans="1:9" ht="31.5" x14ac:dyDescent="0.25">
      <c r="A109" s="14" t="s">
        <v>84</v>
      </c>
      <c r="B109" s="11"/>
      <c r="C109" s="15" t="s">
        <v>80</v>
      </c>
      <c r="D109" s="15" t="s">
        <v>24</v>
      </c>
      <c r="E109" s="15" t="s">
        <v>403</v>
      </c>
      <c r="F109" s="15" t="s">
        <v>696</v>
      </c>
      <c r="G109" s="16">
        <f>G110</f>
        <v>84204.3</v>
      </c>
      <c r="H109" s="16">
        <f t="shared" si="32"/>
        <v>82210.3</v>
      </c>
      <c r="I109" s="16">
        <f t="shared" si="32"/>
        <v>82210.3</v>
      </c>
    </row>
    <row r="110" spans="1:9" ht="31.5" x14ac:dyDescent="0.25">
      <c r="A110" s="14" t="s">
        <v>701</v>
      </c>
      <c r="B110" s="11"/>
      <c r="C110" s="15" t="s">
        <v>80</v>
      </c>
      <c r="D110" s="15" t="s">
        <v>24</v>
      </c>
      <c r="E110" s="15" t="s">
        <v>403</v>
      </c>
      <c r="F110" s="15">
        <v>600</v>
      </c>
      <c r="G110" s="16">
        <v>84204.3</v>
      </c>
      <c r="H110" s="16">
        <v>82210.3</v>
      </c>
      <c r="I110" s="16">
        <v>82210.3</v>
      </c>
    </row>
    <row r="111" spans="1:9" ht="31.5" x14ac:dyDescent="0.25">
      <c r="A111" s="14" t="s">
        <v>733</v>
      </c>
      <c r="B111" s="11"/>
      <c r="C111" s="15" t="s">
        <v>80</v>
      </c>
      <c r="D111" s="15" t="s">
        <v>24</v>
      </c>
      <c r="E111" s="15" t="s">
        <v>732</v>
      </c>
      <c r="F111" s="15" t="s">
        <v>696</v>
      </c>
      <c r="G111" s="16">
        <f>G112</f>
        <v>6995.8</v>
      </c>
      <c r="H111" s="16">
        <f>H112</f>
        <v>0</v>
      </c>
      <c r="I111" s="16">
        <f>I112</f>
        <v>0</v>
      </c>
    </row>
    <row r="112" spans="1:9" ht="31.5" x14ac:dyDescent="0.25">
      <c r="A112" s="14" t="s">
        <v>701</v>
      </c>
      <c r="B112" s="11"/>
      <c r="C112" s="15" t="s">
        <v>80</v>
      </c>
      <c r="D112" s="15" t="s">
        <v>24</v>
      </c>
      <c r="E112" s="15" t="s">
        <v>732</v>
      </c>
      <c r="F112" s="15">
        <v>600</v>
      </c>
      <c r="G112" s="16">
        <v>6995.8</v>
      </c>
      <c r="H112" s="16">
        <v>0</v>
      </c>
      <c r="I112" s="16">
        <v>0</v>
      </c>
    </row>
    <row r="113" spans="1:10" ht="15.75" x14ac:dyDescent="0.25">
      <c r="A113" s="24" t="s">
        <v>703</v>
      </c>
      <c r="B113" s="11"/>
      <c r="C113" s="15"/>
      <c r="D113" s="15"/>
      <c r="E113" s="15"/>
      <c r="F113" s="15"/>
      <c r="G113" s="16"/>
      <c r="H113" s="16"/>
      <c r="I113" s="16"/>
    </row>
    <row r="114" spans="1:10" ht="31.5" x14ac:dyDescent="0.25">
      <c r="A114" s="24" t="s">
        <v>734</v>
      </c>
      <c r="B114" s="25"/>
      <c r="C114" s="6" t="s">
        <v>80</v>
      </c>
      <c r="D114" s="6" t="s">
        <v>24</v>
      </c>
      <c r="E114" s="6" t="s">
        <v>732</v>
      </c>
      <c r="F114" s="6">
        <v>600</v>
      </c>
      <c r="G114" s="22">
        <v>5591.6</v>
      </c>
      <c r="H114" s="22">
        <v>0</v>
      </c>
      <c r="I114" s="22">
        <v>0</v>
      </c>
      <c r="J114" s="23"/>
    </row>
    <row r="115" spans="1:10" ht="31.5" x14ac:dyDescent="0.25">
      <c r="A115" s="24" t="s">
        <v>735</v>
      </c>
      <c r="B115" s="25"/>
      <c r="C115" s="6" t="s">
        <v>80</v>
      </c>
      <c r="D115" s="6" t="s">
        <v>24</v>
      </c>
      <c r="E115" s="6" t="s">
        <v>732</v>
      </c>
      <c r="F115" s="6">
        <v>600</v>
      </c>
      <c r="G115" s="22">
        <v>5</v>
      </c>
      <c r="H115" s="22">
        <v>0</v>
      </c>
      <c r="I115" s="22">
        <v>0</v>
      </c>
    </row>
    <row r="116" spans="1:10" ht="15.75" x14ac:dyDescent="0.25">
      <c r="A116" s="14" t="s">
        <v>85</v>
      </c>
      <c r="B116" s="11"/>
      <c r="C116" s="15" t="s">
        <v>80</v>
      </c>
      <c r="D116" s="15" t="s">
        <v>24</v>
      </c>
      <c r="E116" s="15" t="s">
        <v>404</v>
      </c>
      <c r="F116" s="15" t="s">
        <v>696</v>
      </c>
      <c r="G116" s="16">
        <f>G117+G120</f>
        <v>36090.5</v>
      </c>
      <c r="H116" s="16">
        <f t="shared" ref="H116:I116" si="34">H117+H120</f>
        <v>35779.1</v>
      </c>
      <c r="I116" s="16">
        <f t="shared" si="34"/>
        <v>35780.5</v>
      </c>
    </row>
    <row r="117" spans="1:10" ht="31.5" x14ac:dyDescent="0.25">
      <c r="A117" s="14" t="s">
        <v>86</v>
      </c>
      <c r="B117" s="11"/>
      <c r="C117" s="15" t="s">
        <v>80</v>
      </c>
      <c r="D117" s="15" t="s">
        <v>24</v>
      </c>
      <c r="E117" s="15" t="s">
        <v>405</v>
      </c>
      <c r="F117" s="15" t="s">
        <v>696</v>
      </c>
      <c r="G117" s="16">
        <f>G118</f>
        <v>36034.5</v>
      </c>
      <c r="H117" s="16">
        <f t="shared" ref="H117:I118" si="35">H118</f>
        <v>35721.599999999999</v>
      </c>
      <c r="I117" s="16">
        <f t="shared" si="35"/>
        <v>35721.599999999999</v>
      </c>
    </row>
    <row r="118" spans="1:10" ht="31.5" x14ac:dyDescent="0.25">
      <c r="A118" s="14" t="s">
        <v>87</v>
      </c>
      <c r="B118" s="11"/>
      <c r="C118" s="15" t="s">
        <v>80</v>
      </c>
      <c r="D118" s="15" t="s">
        <v>24</v>
      </c>
      <c r="E118" s="15" t="s">
        <v>406</v>
      </c>
      <c r="F118" s="15" t="s">
        <v>696</v>
      </c>
      <c r="G118" s="16">
        <f>G119</f>
        <v>36034.5</v>
      </c>
      <c r="H118" s="16">
        <f t="shared" si="35"/>
        <v>35721.599999999999</v>
      </c>
      <c r="I118" s="16">
        <f t="shared" si="35"/>
        <v>35721.599999999999</v>
      </c>
    </row>
    <row r="119" spans="1:10" ht="31.5" x14ac:dyDescent="0.25">
      <c r="A119" s="14" t="s">
        <v>701</v>
      </c>
      <c r="B119" s="11"/>
      <c r="C119" s="15" t="s">
        <v>80</v>
      </c>
      <c r="D119" s="15" t="s">
        <v>24</v>
      </c>
      <c r="E119" s="15" t="s">
        <v>406</v>
      </c>
      <c r="F119" s="15">
        <v>600</v>
      </c>
      <c r="G119" s="16">
        <v>36034.5</v>
      </c>
      <c r="H119" s="16">
        <v>35721.599999999999</v>
      </c>
      <c r="I119" s="16">
        <v>35721.599999999999</v>
      </c>
    </row>
    <row r="120" spans="1:10" ht="63" x14ac:dyDescent="0.25">
      <c r="A120" s="14" t="s">
        <v>88</v>
      </c>
      <c r="B120" s="11"/>
      <c r="C120" s="15" t="s">
        <v>80</v>
      </c>
      <c r="D120" s="15" t="s">
        <v>24</v>
      </c>
      <c r="E120" s="15" t="s">
        <v>407</v>
      </c>
      <c r="F120" s="15" t="s">
        <v>696</v>
      </c>
      <c r="G120" s="16">
        <f>G121</f>
        <v>56</v>
      </c>
      <c r="H120" s="16">
        <f t="shared" ref="H120:I121" si="36">H121</f>
        <v>57.5</v>
      </c>
      <c r="I120" s="16">
        <f t="shared" si="36"/>
        <v>58.9</v>
      </c>
    </row>
    <row r="121" spans="1:10" ht="15.75" x14ac:dyDescent="0.25">
      <c r="A121" s="14" t="s">
        <v>89</v>
      </c>
      <c r="B121" s="11"/>
      <c r="C121" s="15" t="s">
        <v>80</v>
      </c>
      <c r="D121" s="15" t="s">
        <v>24</v>
      </c>
      <c r="E121" s="15" t="s">
        <v>408</v>
      </c>
      <c r="F121" s="15" t="s">
        <v>696</v>
      </c>
      <c r="G121" s="16">
        <f>G122</f>
        <v>56</v>
      </c>
      <c r="H121" s="16">
        <f t="shared" si="36"/>
        <v>57.5</v>
      </c>
      <c r="I121" s="16">
        <f t="shared" si="36"/>
        <v>58.9</v>
      </c>
    </row>
    <row r="122" spans="1:10" ht="31.5" x14ac:dyDescent="0.25">
      <c r="A122" s="14" t="s">
        <v>701</v>
      </c>
      <c r="B122" s="11"/>
      <c r="C122" s="15" t="s">
        <v>80</v>
      </c>
      <c r="D122" s="15" t="s">
        <v>24</v>
      </c>
      <c r="E122" s="15" t="s">
        <v>408</v>
      </c>
      <c r="F122" s="15">
        <v>600</v>
      </c>
      <c r="G122" s="16">
        <v>56</v>
      </c>
      <c r="H122" s="16">
        <v>57.5</v>
      </c>
      <c r="I122" s="16">
        <v>58.9</v>
      </c>
    </row>
    <row r="123" spans="1:10" ht="15.75" x14ac:dyDescent="0.25">
      <c r="A123" s="19" t="s">
        <v>703</v>
      </c>
      <c r="B123" s="11"/>
      <c r="C123" s="15"/>
      <c r="D123" s="15"/>
      <c r="E123" s="15"/>
      <c r="F123" s="15"/>
      <c r="G123" s="16"/>
      <c r="H123" s="16"/>
      <c r="I123" s="16"/>
    </row>
    <row r="124" spans="1:10" ht="31.5" x14ac:dyDescent="0.25">
      <c r="A124" s="19" t="s">
        <v>717</v>
      </c>
      <c r="B124" s="11"/>
      <c r="C124" s="15" t="s">
        <v>80</v>
      </c>
      <c r="D124" s="15" t="s">
        <v>24</v>
      </c>
      <c r="E124" s="15" t="s">
        <v>408</v>
      </c>
      <c r="F124" s="15">
        <v>600</v>
      </c>
      <c r="G124" s="20">
        <v>38.299999999999997</v>
      </c>
      <c r="H124" s="20">
        <v>37.5</v>
      </c>
      <c r="I124" s="20">
        <v>37.1</v>
      </c>
    </row>
    <row r="125" spans="1:10" ht="31.5" x14ac:dyDescent="0.25">
      <c r="A125" s="19" t="s">
        <v>718</v>
      </c>
      <c r="B125" s="11"/>
      <c r="C125" s="15" t="s">
        <v>80</v>
      </c>
      <c r="D125" s="15" t="s">
        <v>24</v>
      </c>
      <c r="E125" s="15" t="s">
        <v>408</v>
      </c>
      <c r="F125" s="15">
        <v>600</v>
      </c>
      <c r="G125" s="20">
        <v>14.2</v>
      </c>
      <c r="H125" s="20">
        <v>16.100000000000001</v>
      </c>
      <c r="I125" s="20">
        <v>17.3</v>
      </c>
    </row>
    <row r="126" spans="1:10" ht="15.75" x14ac:dyDescent="0.25">
      <c r="A126" s="14" t="s">
        <v>90</v>
      </c>
      <c r="B126" s="11"/>
      <c r="C126" s="15" t="s">
        <v>80</v>
      </c>
      <c r="D126" s="15" t="s">
        <v>24</v>
      </c>
      <c r="E126" s="15" t="s">
        <v>409</v>
      </c>
      <c r="F126" s="15" t="s">
        <v>696</v>
      </c>
      <c r="G126" s="16">
        <f>G127</f>
        <v>3540.5</v>
      </c>
      <c r="H126" s="16">
        <f t="shared" ref="H126:I128" si="37">H127</f>
        <v>3506.5</v>
      </c>
      <c r="I126" s="16">
        <f t="shared" si="37"/>
        <v>3506.5</v>
      </c>
    </row>
    <row r="127" spans="1:10" ht="31.5" x14ac:dyDescent="0.25">
      <c r="A127" s="14" t="s">
        <v>91</v>
      </c>
      <c r="B127" s="11"/>
      <c r="C127" s="15" t="s">
        <v>80</v>
      </c>
      <c r="D127" s="15" t="s">
        <v>24</v>
      </c>
      <c r="E127" s="15" t="s">
        <v>410</v>
      </c>
      <c r="F127" s="15" t="s">
        <v>696</v>
      </c>
      <c r="G127" s="16">
        <f>G128</f>
        <v>3540.5</v>
      </c>
      <c r="H127" s="16">
        <f t="shared" si="37"/>
        <v>3506.5</v>
      </c>
      <c r="I127" s="16">
        <f t="shared" si="37"/>
        <v>3506.5</v>
      </c>
    </row>
    <row r="128" spans="1:10" ht="31.5" x14ac:dyDescent="0.25">
      <c r="A128" s="14" t="s">
        <v>92</v>
      </c>
      <c r="B128" s="11"/>
      <c r="C128" s="15" t="s">
        <v>80</v>
      </c>
      <c r="D128" s="15" t="s">
        <v>24</v>
      </c>
      <c r="E128" s="15" t="s">
        <v>411</v>
      </c>
      <c r="F128" s="15" t="s">
        <v>696</v>
      </c>
      <c r="G128" s="16">
        <f>G129</f>
        <v>3540.5</v>
      </c>
      <c r="H128" s="16">
        <f t="shared" si="37"/>
        <v>3506.5</v>
      </c>
      <c r="I128" s="16">
        <f t="shared" si="37"/>
        <v>3506.5</v>
      </c>
    </row>
    <row r="129" spans="1:9" ht="31.5" x14ac:dyDescent="0.25">
      <c r="A129" s="14" t="s">
        <v>701</v>
      </c>
      <c r="B129" s="11"/>
      <c r="C129" s="15" t="s">
        <v>80</v>
      </c>
      <c r="D129" s="15" t="s">
        <v>24</v>
      </c>
      <c r="E129" s="15" t="s">
        <v>411</v>
      </c>
      <c r="F129" s="15">
        <v>600</v>
      </c>
      <c r="G129" s="16">
        <v>3540.5</v>
      </c>
      <c r="H129" s="16">
        <v>3506.5</v>
      </c>
      <c r="I129" s="16">
        <v>3506.5</v>
      </c>
    </row>
    <row r="130" spans="1:9" ht="78.75" x14ac:dyDescent="0.25">
      <c r="A130" s="14" t="s">
        <v>62</v>
      </c>
      <c r="B130" s="11"/>
      <c r="C130" s="15" t="s">
        <v>80</v>
      </c>
      <c r="D130" s="15" t="s">
        <v>24</v>
      </c>
      <c r="E130" s="15" t="s">
        <v>378</v>
      </c>
      <c r="F130" s="15" t="s">
        <v>696</v>
      </c>
      <c r="G130" s="16">
        <f>G131</f>
        <v>497</v>
      </c>
      <c r="H130" s="16">
        <f t="shared" ref="H130:I131" si="38">H131</f>
        <v>497</v>
      </c>
      <c r="I130" s="16">
        <f t="shared" si="38"/>
        <v>497</v>
      </c>
    </row>
    <row r="131" spans="1:9" ht="31.5" x14ac:dyDescent="0.25">
      <c r="A131" s="14" t="s">
        <v>63</v>
      </c>
      <c r="B131" s="11"/>
      <c r="C131" s="15" t="s">
        <v>80</v>
      </c>
      <c r="D131" s="15" t="s">
        <v>24</v>
      </c>
      <c r="E131" s="15" t="s">
        <v>379</v>
      </c>
      <c r="F131" s="15" t="s">
        <v>696</v>
      </c>
      <c r="G131" s="16">
        <f>G132</f>
        <v>497</v>
      </c>
      <c r="H131" s="16">
        <f t="shared" si="38"/>
        <v>497</v>
      </c>
      <c r="I131" s="16">
        <f t="shared" si="38"/>
        <v>497</v>
      </c>
    </row>
    <row r="132" spans="1:9" ht="63" x14ac:dyDescent="0.25">
      <c r="A132" s="14" t="s">
        <v>64</v>
      </c>
      <c r="B132" s="11"/>
      <c r="C132" s="15" t="s">
        <v>80</v>
      </c>
      <c r="D132" s="15" t="s">
        <v>24</v>
      </c>
      <c r="E132" s="15" t="s">
        <v>380</v>
      </c>
      <c r="F132" s="15" t="s">
        <v>696</v>
      </c>
      <c r="G132" s="16">
        <f>G133+G135+G137</f>
        <v>497</v>
      </c>
      <c r="H132" s="16">
        <f t="shared" ref="H132:I132" si="39">H133+H135+H137</f>
        <v>497</v>
      </c>
      <c r="I132" s="16">
        <f t="shared" si="39"/>
        <v>497</v>
      </c>
    </row>
    <row r="133" spans="1:9" ht="31.5" x14ac:dyDescent="0.25">
      <c r="A133" s="14" t="s">
        <v>84</v>
      </c>
      <c r="B133" s="11"/>
      <c r="C133" s="15" t="s">
        <v>80</v>
      </c>
      <c r="D133" s="15" t="s">
        <v>24</v>
      </c>
      <c r="E133" s="15" t="s">
        <v>412</v>
      </c>
      <c r="F133" s="15" t="s">
        <v>696</v>
      </c>
      <c r="G133" s="16">
        <f>G134</f>
        <v>409.5</v>
      </c>
      <c r="H133" s="16">
        <f t="shared" ref="H133:I133" si="40">H134</f>
        <v>409.5</v>
      </c>
      <c r="I133" s="16">
        <f t="shared" si="40"/>
        <v>409.5</v>
      </c>
    </row>
    <row r="134" spans="1:9" ht="31.5" x14ac:dyDescent="0.25">
      <c r="A134" s="14" t="s">
        <v>701</v>
      </c>
      <c r="B134" s="11"/>
      <c r="C134" s="15" t="s">
        <v>80</v>
      </c>
      <c r="D134" s="15" t="s">
        <v>24</v>
      </c>
      <c r="E134" s="15" t="s">
        <v>412</v>
      </c>
      <c r="F134" s="15">
        <v>600</v>
      </c>
      <c r="G134" s="16">
        <v>409.5</v>
      </c>
      <c r="H134" s="16">
        <v>409.5</v>
      </c>
      <c r="I134" s="16">
        <v>409.5</v>
      </c>
    </row>
    <row r="135" spans="1:9" ht="31.5" x14ac:dyDescent="0.25">
      <c r="A135" s="14" t="s">
        <v>92</v>
      </c>
      <c r="B135" s="11"/>
      <c r="C135" s="15" t="s">
        <v>80</v>
      </c>
      <c r="D135" s="15" t="s">
        <v>24</v>
      </c>
      <c r="E135" s="15" t="s">
        <v>413</v>
      </c>
      <c r="F135" s="15" t="s">
        <v>696</v>
      </c>
      <c r="G135" s="16">
        <f>G136</f>
        <v>22.5</v>
      </c>
      <c r="H135" s="16">
        <f t="shared" ref="H135:I135" si="41">H136</f>
        <v>22.5</v>
      </c>
      <c r="I135" s="16">
        <f t="shared" si="41"/>
        <v>22.5</v>
      </c>
    </row>
    <row r="136" spans="1:9" ht="31.5" x14ac:dyDescent="0.25">
      <c r="A136" s="14" t="s">
        <v>701</v>
      </c>
      <c r="B136" s="11"/>
      <c r="C136" s="15" t="s">
        <v>80</v>
      </c>
      <c r="D136" s="15" t="s">
        <v>24</v>
      </c>
      <c r="E136" s="15" t="s">
        <v>413</v>
      </c>
      <c r="F136" s="15">
        <v>600</v>
      </c>
      <c r="G136" s="16">
        <v>22.5</v>
      </c>
      <c r="H136" s="16">
        <v>22.5</v>
      </c>
      <c r="I136" s="16">
        <v>22.5</v>
      </c>
    </row>
    <row r="137" spans="1:9" ht="31.5" x14ac:dyDescent="0.25">
      <c r="A137" s="14" t="s">
        <v>87</v>
      </c>
      <c r="B137" s="11"/>
      <c r="C137" s="15" t="s">
        <v>80</v>
      </c>
      <c r="D137" s="15" t="s">
        <v>24</v>
      </c>
      <c r="E137" s="15" t="s">
        <v>414</v>
      </c>
      <c r="F137" s="15" t="s">
        <v>696</v>
      </c>
      <c r="G137" s="16">
        <f>G138</f>
        <v>65</v>
      </c>
      <c r="H137" s="16">
        <f t="shared" ref="H137:I137" si="42">H138</f>
        <v>65</v>
      </c>
      <c r="I137" s="16">
        <f t="shared" si="42"/>
        <v>65</v>
      </c>
    </row>
    <row r="138" spans="1:9" ht="31.5" x14ac:dyDescent="0.25">
      <c r="A138" s="14" t="s">
        <v>701</v>
      </c>
      <c r="B138" s="11"/>
      <c r="C138" s="15" t="s">
        <v>80</v>
      </c>
      <c r="D138" s="15" t="s">
        <v>24</v>
      </c>
      <c r="E138" s="15" t="s">
        <v>414</v>
      </c>
      <c r="F138" s="15">
        <v>600</v>
      </c>
      <c r="G138" s="16">
        <v>65</v>
      </c>
      <c r="H138" s="16">
        <v>65</v>
      </c>
      <c r="I138" s="16">
        <v>65</v>
      </c>
    </row>
    <row r="139" spans="1:9" ht="15.75" x14ac:dyDescent="0.25">
      <c r="A139" s="10" t="s">
        <v>93</v>
      </c>
      <c r="B139" s="11"/>
      <c r="C139" s="11" t="s">
        <v>80</v>
      </c>
      <c r="D139" s="11" t="s">
        <v>94</v>
      </c>
      <c r="E139" s="11" t="s">
        <v>349</v>
      </c>
      <c r="F139" s="11" t="s">
        <v>696</v>
      </c>
      <c r="G139" s="13">
        <f>G140+G145+G156</f>
        <v>24137.3</v>
      </c>
      <c r="H139" s="13">
        <f t="shared" ref="H139:I139" si="43">H140+H145+H156</f>
        <v>24002.799999999999</v>
      </c>
      <c r="I139" s="13">
        <f t="shared" si="43"/>
        <v>24002.799999999999</v>
      </c>
    </row>
    <row r="140" spans="1:9" ht="47.25" x14ac:dyDescent="0.25">
      <c r="A140" s="14" t="s">
        <v>95</v>
      </c>
      <c r="B140" s="11"/>
      <c r="C140" s="15" t="s">
        <v>80</v>
      </c>
      <c r="D140" s="15" t="s">
        <v>94</v>
      </c>
      <c r="E140" s="15" t="s">
        <v>415</v>
      </c>
      <c r="F140" s="15" t="s">
        <v>696</v>
      </c>
      <c r="G140" s="16">
        <f>G141</f>
        <v>622.5</v>
      </c>
      <c r="H140" s="16">
        <f t="shared" ref="H140:I143" si="44">H141</f>
        <v>622.5</v>
      </c>
      <c r="I140" s="16">
        <f t="shared" si="44"/>
        <v>622.5</v>
      </c>
    </row>
    <row r="141" spans="1:9" ht="31.5" x14ac:dyDescent="0.25">
      <c r="A141" s="14" t="s">
        <v>28</v>
      </c>
      <c r="B141" s="11"/>
      <c r="C141" s="15" t="s">
        <v>80</v>
      </c>
      <c r="D141" s="15" t="s">
        <v>94</v>
      </c>
      <c r="E141" s="15" t="s">
        <v>416</v>
      </c>
      <c r="F141" s="15" t="s">
        <v>696</v>
      </c>
      <c r="G141" s="16">
        <f>G142</f>
        <v>622.5</v>
      </c>
      <c r="H141" s="16">
        <f t="shared" si="44"/>
        <v>622.5</v>
      </c>
      <c r="I141" s="16">
        <f t="shared" si="44"/>
        <v>622.5</v>
      </c>
    </row>
    <row r="142" spans="1:9" ht="15.75" x14ac:dyDescent="0.25">
      <c r="A142" s="14" t="s">
        <v>29</v>
      </c>
      <c r="B142" s="11"/>
      <c r="C142" s="15" t="s">
        <v>80</v>
      </c>
      <c r="D142" s="15" t="s">
        <v>94</v>
      </c>
      <c r="E142" s="15" t="s">
        <v>417</v>
      </c>
      <c r="F142" s="15" t="s">
        <v>696</v>
      </c>
      <c r="G142" s="16">
        <f>G143</f>
        <v>622.5</v>
      </c>
      <c r="H142" s="16">
        <f t="shared" si="44"/>
        <v>622.5</v>
      </c>
      <c r="I142" s="16">
        <f t="shared" si="44"/>
        <v>622.5</v>
      </c>
    </row>
    <row r="143" spans="1:9" ht="31.5" x14ac:dyDescent="0.25">
      <c r="A143" s="14" t="s">
        <v>30</v>
      </c>
      <c r="B143" s="11"/>
      <c r="C143" s="15" t="s">
        <v>80</v>
      </c>
      <c r="D143" s="15" t="s">
        <v>94</v>
      </c>
      <c r="E143" s="15" t="s">
        <v>418</v>
      </c>
      <c r="F143" s="15" t="s">
        <v>696</v>
      </c>
      <c r="G143" s="16">
        <f>G144</f>
        <v>622.5</v>
      </c>
      <c r="H143" s="16">
        <f t="shared" si="44"/>
        <v>622.5</v>
      </c>
      <c r="I143" s="16">
        <f t="shared" si="44"/>
        <v>622.5</v>
      </c>
    </row>
    <row r="144" spans="1:9" ht="78.75" x14ac:dyDescent="0.25">
      <c r="A144" s="17" t="s">
        <v>698</v>
      </c>
      <c r="B144" s="11"/>
      <c r="C144" s="15" t="s">
        <v>80</v>
      </c>
      <c r="D144" s="15" t="s">
        <v>94</v>
      </c>
      <c r="E144" s="15" t="s">
        <v>418</v>
      </c>
      <c r="F144" s="15">
        <v>100</v>
      </c>
      <c r="G144" s="16">
        <v>622.5</v>
      </c>
      <c r="H144" s="16">
        <v>622.5</v>
      </c>
      <c r="I144" s="16">
        <v>622.5</v>
      </c>
    </row>
    <row r="145" spans="1:9" ht="31.5" x14ac:dyDescent="0.25">
      <c r="A145" s="14" t="s">
        <v>58</v>
      </c>
      <c r="B145" s="11"/>
      <c r="C145" s="15" t="s">
        <v>80</v>
      </c>
      <c r="D145" s="15" t="s">
        <v>94</v>
      </c>
      <c r="E145" s="15" t="s">
        <v>374</v>
      </c>
      <c r="F145" s="15" t="s">
        <v>696</v>
      </c>
      <c r="G145" s="16">
        <f>G146</f>
        <v>22010.3</v>
      </c>
      <c r="H145" s="16">
        <f t="shared" ref="H145:I145" si="45">H146</f>
        <v>21875.8</v>
      </c>
      <c r="I145" s="16">
        <f t="shared" si="45"/>
        <v>21875.8</v>
      </c>
    </row>
    <row r="146" spans="1:9" ht="31.5" x14ac:dyDescent="0.25">
      <c r="A146" s="14" t="s">
        <v>28</v>
      </c>
      <c r="B146" s="11"/>
      <c r="C146" s="15" t="s">
        <v>80</v>
      </c>
      <c r="D146" s="15" t="s">
        <v>94</v>
      </c>
      <c r="E146" s="15" t="s">
        <v>382</v>
      </c>
      <c r="F146" s="15" t="s">
        <v>696</v>
      </c>
      <c r="G146" s="16">
        <f>G147+G152</f>
        <v>22010.3</v>
      </c>
      <c r="H146" s="16">
        <f t="shared" ref="H146:I146" si="46">H147+H152</f>
        <v>21875.8</v>
      </c>
      <c r="I146" s="16">
        <f t="shared" si="46"/>
        <v>21875.8</v>
      </c>
    </row>
    <row r="147" spans="1:9" ht="15.75" x14ac:dyDescent="0.25">
      <c r="A147" s="14" t="s">
        <v>29</v>
      </c>
      <c r="B147" s="11"/>
      <c r="C147" s="15" t="s">
        <v>80</v>
      </c>
      <c r="D147" s="15" t="s">
        <v>94</v>
      </c>
      <c r="E147" s="15" t="s">
        <v>419</v>
      </c>
      <c r="F147" s="15" t="s">
        <v>696</v>
      </c>
      <c r="G147" s="16">
        <f>G148</f>
        <v>2781</v>
      </c>
      <c r="H147" s="16">
        <f t="shared" ref="H147:I147" si="47">H148</f>
        <v>2651.5</v>
      </c>
      <c r="I147" s="16">
        <f t="shared" si="47"/>
        <v>2651.5</v>
      </c>
    </row>
    <row r="148" spans="1:9" ht="31.5" x14ac:dyDescent="0.25">
      <c r="A148" s="14" t="s">
        <v>30</v>
      </c>
      <c r="B148" s="11"/>
      <c r="C148" s="15" t="s">
        <v>80</v>
      </c>
      <c r="D148" s="15" t="s">
        <v>94</v>
      </c>
      <c r="E148" s="15" t="s">
        <v>420</v>
      </c>
      <c r="F148" s="15" t="s">
        <v>696</v>
      </c>
      <c r="G148" s="16">
        <f>G149+G150+G151</f>
        <v>2781</v>
      </c>
      <c r="H148" s="16">
        <f t="shared" ref="H148:I148" si="48">H149+H150+H151</f>
        <v>2651.5</v>
      </c>
      <c r="I148" s="16">
        <f t="shared" si="48"/>
        <v>2651.5</v>
      </c>
    </row>
    <row r="149" spans="1:9" ht="78.75" x14ac:dyDescent="0.25">
      <c r="A149" s="17" t="s">
        <v>698</v>
      </c>
      <c r="B149" s="11"/>
      <c r="C149" s="15" t="s">
        <v>80</v>
      </c>
      <c r="D149" s="15" t="s">
        <v>94</v>
      </c>
      <c r="E149" s="15" t="s">
        <v>420</v>
      </c>
      <c r="F149" s="15">
        <v>100</v>
      </c>
      <c r="G149" s="16">
        <v>2503.4</v>
      </c>
      <c r="H149" s="16">
        <v>2503.4</v>
      </c>
      <c r="I149" s="16">
        <v>2503.4</v>
      </c>
    </row>
    <row r="150" spans="1:9" ht="31.5" x14ac:dyDescent="0.25">
      <c r="A150" s="14" t="s">
        <v>699</v>
      </c>
      <c r="B150" s="11"/>
      <c r="C150" s="15" t="s">
        <v>80</v>
      </c>
      <c r="D150" s="15" t="s">
        <v>94</v>
      </c>
      <c r="E150" s="15" t="s">
        <v>420</v>
      </c>
      <c r="F150" s="15">
        <v>200</v>
      </c>
      <c r="G150" s="16">
        <v>257.60000000000002</v>
      </c>
      <c r="H150" s="16">
        <v>128.1</v>
      </c>
      <c r="I150" s="16">
        <v>128.1</v>
      </c>
    </row>
    <row r="151" spans="1:9" ht="15.75" x14ac:dyDescent="0.25">
      <c r="A151" s="14" t="s">
        <v>702</v>
      </c>
      <c r="B151" s="11"/>
      <c r="C151" s="15" t="s">
        <v>80</v>
      </c>
      <c r="D151" s="15" t="s">
        <v>94</v>
      </c>
      <c r="E151" s="15" t="s">
        <v>420</v>
      </c>
      <c r="F151" s="15">
        <v>800</v>
      </c>
      <c r="G151" s="16">
        <v>20</v>
      </c>
      <c r="H151" s="16">
        <v>20</v>
      </c>
      <c r="I151" s="16">
        <v>20</v>
      </c>
    </row>
    <row r="152" spans="1:9" ht="15.75" x14ac:dyDescent="0.25">
      <c r="A152" s="14" t="s">
        <v>67</v>
      </c>
      <c r="B152" s="11"/>
      <c r="C152" s="15" t="s">
        <v>80</v>
      </c>
      <c r="D152" s="15" t="s">
        <v>94</v>
      </c>
      <c r="E152" s="15" t="s">
        <v>383</v>
      </c>
      <c r="F152" s="15" t="s">
        <v>696</v>
      </c>
      <c r="G152" s="16">
        <f>G153</f>
        <v>19229.3</v>
      </c>
      <c r="H152" s="16">
        <f t="shared" ref="H152:I152" si="49">H153</f>
        <v>19224.3</v>
      </c>
      <c r="I152" s="16">
        <f t="shared" si="49"/>
        <v>19224.3</v>
      </c>
    </row>
    <row r="153" spans="1:9" ht="47.25" x14ac:dyDescent="0.25">
      <c r="A153" s="14" t="s">
        <v>41</v>
      </c>
      <c r="B153" s="11"/>
      <c r="C153" s="15" t="s">
        <v>80</v>
      </c>
      <c r="D153" s="15" t="s">
        <v>94</v>
      </c>
      <c r="E153" s="15" t="s">
        <v>384</v>
      </c>
      <c r="F153" s="15" t="s">
        <v>696</v>
      </c>
      <c r="G153" s="16">
        <f>G154+G155</f>
        <v>19229.3</v>
      </c>
      <c r="H153" s="16">
        <f t="shared" ref="H153:I153" si="50">H154+H155</f>
        <v>19224.3</v>
      </c>
      <c r="I153" s="16">
        <f t="shared" si="50"/>
        <v>19224.3</v>
      </c>
    </row>
    <row r="154" spans="1:9" ht="78.75" x14ac:dyDescent="0.25">
      <c r="A154" s="17" t="s">
        <v>698</v>
      </c>
      <c r="B154" s="11"/>
      <c r="C154" s="15" t="s">
        <v>80</v>
      </c>
      <c r="D154" s="15" t="s">
        <v>94</v>
      </c>
      <c r="E154" s="15" t="s">
        <v>384</v>
      </c>
      <c r="F154" s="15">
        <v>100</v>
      </c>
      <c r="G154" s="16">
        <v>19148.7</v>
      </c>
      <c r="H154" s="16">
        <v>19148.7</v>
      </c>
      <c r="I154" s="16">
        <v>19148.7</v>
      </c>
    </row>
    <row r="155" spans="1:9" ht="31.5" x14ac:dyDescent="0.25">
      <c r="A155" s="14" t="s">
        <v>699</v>
      </c>
      <c r="B155" s="11"/>
      <c r="C155" s="15" t="s">
        <v>80</v>
      </c>
      <c r="D155" s="15" t="s">
        <v>94</v>
      </c>
      <c r="E155" s="15" t="s">
        <v>384</v>
      </c>
      <c r="F155" s="15">
        <v>200</v>
      </c>
      <c r="G155" s="16">
        <v>80.599999999999994</v>
      </c>
      <c r="H155" s="16">
        <v>75.599999999999994</v>
      </c>
      <c r="I155" s="16">
        <v>75.599999999999994</v>
      </c>
    </row>
    <row r="156" spans="1:9" ht="47.25" x14ac:dyDescent="0.25">
      <c r="A156" s="14" t="s">
        <v>69</v>
      </c>
      <c r="B156" s="11"/>
      <c r="C156" s="15" t="s">
        <v>80</v>
      </c>
      <c r="D156" s="15" t="s">
        <v>94</v>
      </c>
      <c r="E156" s="15" t="s">
        <v>385</v>
      </c>
      <c r="F156" s="15" t="s">
        <v>696</v>
      </c>
      <c r="G156" s="16">
        <f>G157</f>
        <v>1504.5</v>
      </c>
      <c r="H156" s="16">
        <f t="shared" ref="H156:I159" si="51">H157</f>
        <v>1504.5</v>
      </c>
      <c r="I156" s="16">
        <f t="shared" si="51"/>
        <v>1504.5</v>
      </c>
    </row>
    <row r="157" spans="1:9" ht="31.5" x14ac:dyDescent="0.25">
      <c r="A157" s="14" t="s">
        <v>28</v>
      </c>
      <c r="B157" s="11"/>
      <c r="C157" s="15" t="s">
        <v>80</v>
      </c>
      <c r="D157" s="15" t="s">
        <v>94</v>
      </c>
      <c r="E157" s="15" t="s">
        <v>421</v>
      </c>
      <c r="F157" s="15" t="s">
        <v>696</v>
      </c>
      <c r="G157" s="16">
        <f>G158</f>
        <v>1504.5</v>
      </c>
      <c r="H157" s="16">
        <f t="shared" si="51"/>
        <v>1504.5</v>
      </c>
      <c r="I157" s="16">
        <f t="shared" si="51"/>
        <v>1504.5</v>
      </c>
    </row>
    <row r="158" spans="1:9" ht="15.75" x14ac:dyDescent="0.25">
      <c r="A158" s="14" t="s">
        <v>29</v>
      </c>
      <c r="B158" s="11"/>
      <c r="C158" s="15" t="s">
        <v>80</v>
      </c>
      <c r="D158" s="15" t="s">
        <v>94</v>
      </c>
      <c r="E158" s="15" t="s">
        <v>422</v>
      </c>
      <c r="F158" s="15" t="s">
        <v>696</v>
      </c>
      <c r="G158" s="16">
        <f>G159</f>
        <v>1504.5</v>
      </c>
      <c r="H158" s="16">
        <f t="shared" si="51"/>
        <v>1504.5</v>
      </c>
      <c r="I158" s="16">
        <f t="shared" si="51"/>
        <v>1504.5</v>
      </c>
    </row>
    <row r="159" spans="1:9" ht="31.5" x14ac:dyDescent="0.25">
      <c r="A159" s="14" t="s">
        <v>30</v>
      </c>
      <c r="B159" s="11"/>
      <c r="C159" s="15" t="s">
        <v>80</v>
      </c>
      <c r="D159" s="15" t="s">
        <v>94</v>
      </c>
      <c r="E159" s="15" t="s">
        <v>423</v>
      </c>
      <c r="F159" s="15" t="s">
        <v>696</v>
      </c>
      <c r="G159" s="16">
        <f>G160</f>
        <v>1504.5</v>
      </c>
      <c r="H159" s="16">
        <f t="shared" si="51"/>
        <v>1504.5</v>
      </c>
      <c r="I159" s="16">
        <f t="shared" si="51"/>
        <v>1504.5</v>
      </c>
    </row>
    <row r="160" spans="1:9" ht="78.75" x14ac:dyDescent="0.25">
      <c r="A160" s="17" t="s">
        <v>698</v>
      </c>
      <c r="B160" s="11"/>
      <c r="C160" s="15" t="s">
        <v>80</v>
      </c>
      <c r="D160" s="15" t="s">
        <v>94</v>
      </c>
      <c r="E160" s="15" t="s">
        <v>423</v>
      </c>
      <c r="F160" s="15">
        <v>100</v>
      </c>
      <c r="G160" s="16">
        <v>1504.5</v>
      </c>
      <c r="H160" s="16">
        <v>1504.5</v>
      </c>
      <c r="I160" s="16">
        <v>1504.5</v>
      </c>
    </row>
    <row r="161" spans="1:9" ht="15.75" x14ac:dyDescent="0.25">
      <c r="A161" s="10" t="s">
        <v>96</v>
      </c>
      <c r="B161" s="11"/>
      <c r="C161" s="11" t="s">
        <v>32</v>
      </c>
      <c r="D161" s="11" t="s">
        <v>22</v>
      </c>
      <c r="E161" s="11" t="s">
        <v>349</v>
      </c>
      <c r="F161" s="11" t="s">
        <v>696</v>
      </c>
      <c r="G161" s="13">
        <f>G162+G175</f>
        <v>10846</v>
      </c>
      <c r="H161" s="13">
        <f t="shared" ref="H161:I161" si="52">H162+H175</f>
        <v>10543.5</v>
      </c>
      <c r="I161" s="13">
        <f t="shared" si="52"/>
        <v>10543.5</v>
      </c>
    </row>
    <row r="162" spans="1:9" ht="15.75" x14ac:dyDescent="0.25">
      <c r="A162" s="10" t="s">
        <v>97</v>
      </c>
      <c r="B162" s="11"/>
      <c r="C162" s="11" t="s">
        <v>32</v>
      </c>
      <c r="D162" s="11" t="s">
        <v>57</v>
      </c>
      <c r="E162" s="11" t="s">
        <v>349</v>
      </c>
      <c r="F162" s="11" t="s">
        <v>696</v>
      </c>
      <c r="G162" s="13">
        <f>G163+G170</f>
        <v>10394.299999999999</v>
      </c>
      <c r="H162" s="13">
        <f t="shared" ref="H162:I162" si="53">H163+H170</f>
        <v>10317.6</v>
      </c>
      <c r="I162" s="13">
        <f t="shared" si="53"/>
        <v>10317.6</v>
      </c>
    </row>
    <row r="163" spans="1:9" ht="47.25" x14ac:dyDescent="0.25">
      <c r="A163" s="14" t="s">
        <v>95</v>
      </c>
      <c r="B163" s="11"/>
      <c r="C163" s="15" t="s">
        <v>32</v>
      </c>
      <c r="D163" s="15" t="s">
        <v>57</v>
      </c>
      <c r="E163" s="15" t="s">
        <v>415</v>
      </c>
      <c r="F163" s="15" t="s">
        <v>696</v>
      </c>
      <c r="G163" s="16">
        <f>G164</f>
        <v>10262.299999999999</v>
      </c>
      <c r="H163" s="16">
        <f t="shared" ref="H163:I164" si="54">H164</f>
        <v>10185.6</v>
      </c>
      <c r="I163" s="16">
        <f t="shared" si="54"/>
        <v>10185.6</v>
      </c>
    </row>
    <row r="164" spans="1:9" ht="31.5" x14ac:dyDescent="0.25">
      <c r="A164" s="14" t="s">
        <v>98</v>
      </c>
      <c r="B164" s="11"/>
      <c r="C164" s="15" t="s">
        <v>32</v>
      </c>
      <c r="D164" s="15" t="s">
        <v>57</v>
      </c>
      <c r="E164" s="15" t="s">
        <v>424</v>
      </c>
      <c r="F164" s="15" t="s">
        <v>696</v>
      </c>
      <c r="G164" s="16">
        <f>G165</f>
        <v>10262.299999999999</v>
      </c>
      <c r="H164" s="16">
        <f t="shared" si="54"/>
        <v>10185.6</v>
      </c>
      <c r="I164" s="16">
        <f t="shared" si="54"/>
        <v>10185.6</v>
      </c>
    </row>
    <row r="165" spans="1:9" ht="31.5" x14ac:dyDescent="0.25">
      <c r="A165" s="14" t="s">
        <v>99</v>
      </c>
      <c r="B165" s="11"/>
      <c r="C165" s="15" t="s">
        <v>32</v>
      </c>
      <c r="D165" s="15" t="s">
        <v>57</v>
      </c>
      <c r="E165" s="15" t="s">
        <v>425</v>
      </c>
      <c r="F165" s="15" t="s">
        <v>696</v>
      </c>
      <c r="G165" s="16">
        <f>G166+G168</f>
        <v>10262.299999999999</v>
      </c>
      <c r="H165" s="16">
        <f t="shared" ref="H165:I165" si="55">H166+H168</f>
        <v>10185.6</v>
      </c>
      <c r="I165" s="16">
        <f t="shared" si="55"/>
        <v>10185.6</v>
      </c>
    </row>
    <row r="166" spans="1:9" ht="31.5" x14ac:dyDescent="0.25">
      <c r="A166" s="14" t="s">
        <v>100</v>
      </c>
      <c r="B166" s="11"/>
      <c r="C166" s="15" t="s">
        <v>32</v>
      </c>
      <c r="D166" s="15" t="s">
        <v>57</v>
      </c>
      <c r="E166" s="15" t="s">
        <v>426</v>
      </c>
      <c r="F166" s="15" t="s">
        <v>696</v>
      </c>
      <c r="G166" s="16">
        <f>G167</f>
        <v>10162.299999999999</v>
      </c>
      <c r="H166" s="16">
        <f t="shared" ref="H166:I166" si="56">H167</f>
        <v>10085.6</v>
      </c>
      <c r="I166" s="16">
        <f t="shared" si="56"/>
        <v>10085.6</v>
      </c>
    </row>
    <row r="167" spans="1:9" ht="31.5" x14ac:dyDescent="0.25">
      <c r="A167" s="14" t="s">
        <v>701</v>
      </c>
      <c r="B167" s="11"/>
      <c r="C167" s="15" t="s">
        <v>32</v>
      </c>
      <c r="D167" s="15" t="s">
        <v>57</v>
      </c>
      <c r="E167" s="15" t="s">
        <v>426</v>
      </c>
      <c r="F167" s="15">
        <v>600</v>
      </c>
      <c r="G167" s="16">
        <v>10162.299999999999</v>
      </c>
      <c r="H167" s="16">
        <v>10085.6</v>
      </c>
      <c r="I167" s="16">
        <v>10085.6</v>
      </c>
    </row>
    <row r="168" spans="1:9" ht="47.25" x14ac:dyDescent="0.25">
      <c r="A168" s="14" t="s">
        <v>101</v>
      </c>
      <c r="B168" s="11"/>
      <c r="C168" s="15" t="s">
        <v>32</v>
      </c>
      <c r="D168" s="15" t="s">
        <v>57</v>
      </c>
      <c r="E168" s="15" t="s">
        <v>427</v>
      </c>
      <c r="F168" s="15" t="s">
        <v>696</v>
      </c>
      <c r="G168" s="16">
        <f>G169</f>
        <v>100</v>
      </c>
      <c r="H168" s="16">
        <f t="shared" ref="H168:I168" si="57">H169</f>
        <v>100</v>
      </c>
      <c r="I168" s="16">
        <f t="shared" si="57"/>
        <v>100</v>
      </c>
    </row>
    <row r="169" spans="1:9" ht="31.5" x14ac:dyDescent="0.25">
      <c r="A169" s="14" t="s">
        <v>701</v>
      </c>
      <c r="B169" s="11"/>
      <c r="C169" s="15" t="s">
        <v>32</v>
      </c>
      <c r="D169" s="15" t="s">
        <v>57</v>
      </c>
      <c r="E169" s="15" t="s">
        <v>427</v>
      </c>
      <c r="F169" s="15">
        <v>600</v>
      </c>
      <c r="G169" s="16">
        <v>100</v>
      </c>
      <c r="H169" s="16">
        <v>100</v>
      </c>
      <c r="I169" s="16">
        <v>100</v>
      </c>
    </row>
    <row r="170" spans="1:9" ht="78.75" x14ac:dyDescent="0.25">
      <c r="A170" s="14" t="s">
        <v>62</v>
      </c>
      <c r="B170" s="11"/>
      <c r="C170" s="15" t="s">
        <v>32</v>
      </c>
      <c r="D170" s="15" t="s">
        <v>57</v>
      </c>
      <c r="E170" s="15" t="s">
        <v>378</v>
      </c>
      <c r="F170" s="15" t="s">
        <v>696</v>
      </c>
      <c r="G170" s="16">
        <f>G171</f>
        <v>132</v>
      </c>
      <c r="H170" s="16">
        <f t="shared" ref="H170:I173" si="58">H171</f>
        <v>132</v>
      </c>
      <c r="I170" s="16">
        <f t="shared" si="58"/>
        <v>132</v>
      </c>
    </row>
    <row r="171" spans="1:9" ht="31.5" x14ac:dyDescent="0.25">
      <c r="A171" s="14" t="s">
        <v>63</v>
      </c>
      <c r="B171" s="11"/>
      <c r="C171" s="15" t="s">
        <v>32</v>
      </c>
      <c r="D171" s="15" t="s">
        <v>57</v>
      </c>
      <c r="E171" s="15" t="s">
        <v>379</v>
      </c>
      <c r="F171" s="15" t="s">
        <v>696</v>
      </c>
      <c r="G171" s="16">
        <f>G172</f>
        <v>132</v>
      </c>
      <c r="H171" s="16">
        <f t="shared" si="58"/>
        <v>132</v>
      </c>
      <c r="I171" s="16">
        <f t="shared" si="58"/>
        <v>132</v>
      </c>
    </row>
    <row r="172" spans="1:9" ht="63" x14ac:dyDescent="0.25">
      <c r="A172" s="14" t="s">
        <v>64</v>
      </c>
      <c r="B172" s="11"/>
      <c r="C172" s="15" t="s">
        <v>32</v>
      </c>
      <c r="D172" s="15" t="s">
        <v>57</v>
      </c>
      <c r="E172" s="15" t="s">
        <v>380</v>
      </c>
      <c r="F172" s="15" t="s">
        <v>696</v>
      </c>
      <c r="G172" s="16">
        <f>G173</f>
        <v>132</v>
      </c>
      <c r="H172" s="16">
        <f t="shared" si="58"/>
        <v>132</v>
      </c>
      <c r="I172" s="16">
        <f t="shared" si="58"/>
        <v>132</v>
      </c>
    </row>
    <row r="173" spans="1:9" ht="31.5" x14ac:dyDescent="0.25">
      <c r="A173" s="14" t="s">
        <v>100</v>
      </c>
      <c r="B173" s="11"/>
      <c r="C173" s="15" t="s">
        <v>32</v>
      </c>
      <c r="D173" s="15" t="s">
        <v>57</v>
      </c>
      <c r="E173" s="15" t="s">
        <v>428</v>
      </c>
      <c r="F173" s="15" t="s">
        <v>696</v>
      </c>
      <c r="G173" s="16">
        <f>G174</f>
        <v>132</v>
      </c>
      <c r="H173" s="16">
        <f t="shared" si="58"/>
        <v>132</v>
      </c>
      <c r="I173" s="16">
        <f t="shared" si="58"/>
        <v>132</v>
      </c>
    </row>
    <row r="174" spans="1:9" ht="31.5" x14ac:dyDescent="0.25">
      <c r="A174" s="14" t="s">
        <v>701</v>
      </c>
      <c r="B174" s="11"/>
      <c r="C174" s="15" t="s">
        <v>32</v>
      </c>
      <c r="D174" s="15" t="s">
        <v>57</v>
      </c>
      <c r="E174" s="15" t="s">
        <v>428</v>
      </c>
      <c r="F174" s="15">
        <v>600</v>
      </c>
      <c r="G174" s="16">
        <v>132</v>
      </c>
      <c r="H174" s="16">
        <v>132</v>
      </c>
      <c r="I174" s="16">
        <v>132</v>
      </c>
    </row>
    <row r="175" spans="1:9" ht="31.5" x14ac:dyDescent="0.25">
      <c r="A175" s="10" t="s">
        <v>102</v>
      </c>
      <c r="B175" s="11"/>
      <c r="C175" s="11" t="s">
        <v>32</v>
      </c>
      <c r="D175" s="11" t="s">
        <v>66</v>
      </c>
      <c r="E175" s="11" t="s">
        <v>349</v>
      </c>
      <c r="F175" s="11" t="s">
        <v>696</v>
      </c>
      <c r="G175" s="13">
        <f>G176</f>
        <v>451.7</v>
      </c>
      <c r="H175" s="13">
        <f t="shared" ref="H175:I176" si="59">H176</f>
        <v>225.9</v>
      </c>
      <c r="I175" s="13">
        <f t="shared" si="59"/>
        <v>225.9</v>
      </c>
    </row>
    <row r="176" spans="1:9" ht="47.25" x14ac:dyDescent="0.25">
      <c r="A176" s="14" t="s">
        <v>95</v>
      </c>
      <c r="B176" s="11"/>
      <c r="C176" s="15" t="s">
        <v>32</v>
      </c>
      <c r="D176" s="15" t="s">
        <v>66</v>
      </c>
      <c r="E176" s="15" t="s">
        <v>415</v>
      </c>
      <c r="F176" s="15" t="s">
        <v>696</v>
      </c>
      <c r="G176" s="16">
        <f>G177</f>
        <v>451.7</v>
      </c>
      <c r="H176" s="16">
        <f t="shared" si="59"/>
        <v>225.9</v>
      </c>
      <c r="I176" s="16">
        <f t="shared" si="59"/>
        <v>225.9</v>
      </c>
    </row>
    <row r="177" spans="1:9" ht="31.5" x14ac:dyDescent="0.25">
      <c r="A177" s="14" t="s">
        <v>103</v>
      </c>
      <c r="B177" s="11"/>
      <c r="C177" s="15" t="s">
        <v>32</v>
      </c>
      <c r="D177" s="15" t="s">
        <v>66</v>
      </c>
      <c r="E177" s="15" t="s">
        <v>429</v>
      </c>
      <c r="F177" s="15" t="s">
        <v>696</v>
      </c>
      <c r="G177" s="16">
        <f>G178+G181+G184+G187+G190+G193+G196+G199</f>
        <v>451.7</v>
      </c>
      <c r="H177" s="16">
        <f t="shared" ref="H177:I177" si="60">H178+H181+H184+H187+H190+H193+H196+H199</f>
        <v>225.9</v>
      </c>
      <c r="I177" s="16">
        <f t="shared" si="60"/>
        <v>225.9</v>
      </c>
    </row>
    <row r="178" spans="1:9" ht="15.75" x14ac:dyDescent="0.25">
      <c r="A178" s="14" t="s">
        <v>104</v>
      </c>
      <c r="B178" s="11"/>
      <c r="C178" s="15" t="s">
        <v>32</v>
      </c>
      <c r="D178" s="15" t="s">
        <v>66</v>
      </c>
      <c r="E178" s="15" t="s">
        <v>430</v>
      </c>
      <c r="F178" s="15" t="s">
        <v>696</v>
      </c>
      <c r="G178" s="16">
        <f>G179</f>
        <v>100</v>
      </c>
      <c r="H178" s="16">
        <f t="shared" ref="H178:I179" si="61">H179</f>
        <v>41.6</v>
      </c>
      <c r="I178" s="16">
        <f t="shared" si="61"/>
        <v>41.6</v>
      </c>
    </row>
    <row r="179" spans="1:9" ht="15.75" x14ac:dyDescent="0.25">
      <c r="A179" s="14" t="s">
        <v>105</v>
      </c>
      <c r="B179" s="11"/>
      <c r="C179" s="15" t="s">
        <v>32</v>
      </c>
      <c r="D179" s="15" t="s">
        <v>66</v>
      </c>
      <c r="E179" s="15" t="s">
        <v>431</v>
      </c>
      <c r="F179" s="15" t="s">
        <v>696</v>
      </c>
      <c r="G179" s="16">
        <f>G180</f>
        <v>100</v>
      </c>
      <c r="H179" s="16">
        <f t="shared" si="61"/>
        <v>41.6</v>
      </c>
      <c r="I179" s="16">
        <f t="shared" si="61"/>
        <v>41.6</v>
      </c>
    </row>
    <row r="180" spans="1:9" ht="31.5" x14ac:dyDescent="0.25">
      <c r="A180" s="14" t="s">
        <v>699</v>
      </c>
      <c r="B180" s="11"/>
      <c r="C180" s="15" t="s">
        <v>32</v>
      </c>
      <c r="D180" s="15" t="s">
        <v>66</v>
      </c>
      <c r="E180" s="15" t="s">
        <v>431</v>
      </c>
      <c r="F180" s="15">
        <v>200</v>
      </c>
      <c r="G180" s="16">
        <v>100</v>
      </c>
      <c r="H180" s="16">
        <v>41.6</v>
      </c>
      <c r="I180" s="16">
        <v>41.6</v>
      </c>
    </row>
    <row r="181" spans="1:9" ht="63" x14ac:dyDescent="0.25">
      <c r="A181" s="14" t="s">
        <v>106</v>
      </c>
      <c r="B181" s="11"/>
      <c r="C181" s="15" t="s">
        <v>32</v>
      </c>
      <c r="D181" s="15" t="s">
        <v>66</v>
      </c>
      <c r="E181" s="15" t="s">
        <v>432</v>
      </c>
      <c r="F181" s="15" t="s">
        <v>696</v>
      </c>
      <c r="G181" s="16">
        <f>G182</f>
        <v>10</v>
      </c>
      <c r="H181" s="16">
        <f t="shared" ref="H181:I182" si="62">H182</f>
        <v>5</v>
      </c>
      <c r="I181" s="16">
        <f t="shared" si="62"/>
        <v>5</v>
      </c>
    </row>
    <row r="182" spans="1:9" ht="15.75" x14ac:dyDescent="0.25">
      <c r="A182" s="14" t="s">
        <v>105</v>
      </c>
      <c r="B182" s="11"/>
      <c r="C182" s="15" t="s">
        <v>32</v>
      </c>
      <c r="D182" s="15" t="s">
        <v>66</v>
      </c>
      <c r="E182" s="15" t="s">
        <v>433</v>
      </c>
      <c r="F182" s="15" t="s">
        <v>696</v>
      </c>
      <c r="G182" s="16">
        <f>G183</f>
        <v>10</v>
      </c>
      <c r="H182" s="16">
        <f t="shared" si="62"/>
        <v>5</v>
      </c>
      <c r="I182" s="16">
        <f t="shared" si="62"/>
        <v>5</v>
      </c>
    </row>
    <row r="183" spans="1:9" ht="31.5" x14ac:dyDescent="0.25">
      <c r="A183" s="14" t="s">
        <v>699</v>
      </c>
      <c r="B183" s="11"/>
      <c r="C183" s="15" t="s">
        <v>32</v>
      </c>
      <c r="D183" s="15" t="s">
        <v>66</v>
      </c>
      <c r="E183" s="15" t="s">
        <v>433</v>
      </c>
      <c r="F183" s="15">
        <v>200</v>
      </c>
      <c r="G183" s="16">
        <v>10</v>
      </c>
      <c r="H183" s="16">
        <v>5</v>
      </c>
      <c r="I183" s="16">
        <v>5</v>
      </c>
    </row>
    <row r="184" spans="1:9" ht="63" x14ac:dyDescent="0.25">
      <c r="A184" s="14" t="s">
        <v>107</v>
      </c>
      <c r="B184" s="11"/>
      <c r="C184" s="15" t="s">
        <v>32</v>
      </c>
      <c r="D184" s="15" t="s">
        <v>66</v>
      </c>
      <c r="E184" s="15" t="s">
        <v>434</v>
      </c>
      <c r="F184" s="15" t="s">
        <v>696</v>
      </c>
      <c r="G184" s="16">
        <f>G185</f>
        <v>5</v>
      </c>
      <c r="H184" s="16">
        <f t="shared" ref="H184:I185" si="63">H185</f>
        <v>2</v>
      </c>
      <c r="I184" s="16">
        <f t="shared" si="63"/>
        <v>2</v>
      </c>
    </row>
    <row r="185" spans="1:9" ht="15.75" x14ac:dyDescent="0.25">
      <c r="A185" s="14" t="s">
        <v>105</v>
      </c>
      <c r="B185" s="11"/>
      <c r="C185" s="15" t="s">
        <v>32</v>
      </c>
      <c r="D185" s="15" t="s">
        <v>66</v>
      </c>
      <c r="E185" s="15" t="s">
        <v>435</v>
      </c>
      <c r="F185" s="15" t="s">
        <v>696</v>
      </c>
      <c r="G185" s="16">
        <f>G186</f>
        <v>5</v>
      </c>
      <c r="H185" s="16">
        <f t="shared" si="63"/>
        <v>2</v>
      </c>
      <c r="I185" s="16">
        <f t="shared" si="63"/>
        <v>2</v>
      </c>
    </row>
    <row r="186" spans="1:9" ht="31.5" x14ac:dyDescent="0.25">
      <c r="A186" s="14" t="s">
        <v>699</v>
      </c>
      <c r="B186" s="11"/>
      <c r="C186" s="15" t="s">
        <v>32</v>
      </c>
      <c r="D186" s="15" t="s">
        <v>66</v>
      </c>
      <c r="E186" s="15" t="s">
        <v>435</v>
      </c>
      <c r="F186" s="15">
        <v>200</v>
      </c>
      <c r="G186" s="16">
        <v>5</v>
      </c>
      <c r="H186" s="16">
        <v>2</v>
      </c>
      <c r="I186" s="16">
        <v>2</v>
      </c>
    </row>
    <row r="187" spans="1:9" ht="47.25" x14ac:dyDescent="0.25">
      <c r="A187" s="14" t="s">
        <v>108</v>
      </c>
      <c r="B187" s="11"/>
      <c r="C187" s="15" t="s">
        <v>32</v>
      </c>
      <c r="D187" s="15" t="s">
        <v>66</v>
      </c>
      <c r="E187" s="15" t="s">
        <v>436</v>
      </c>
      <c r="F187" s="15" t="s">
        <v>696</v>
      </c>
      <c r="G187" s="16">
        <f>G188</f>
        <v>225.7</v>
      </c>
      <c r="H187" s="16">
        <f t="shared" ref="H187:I188" si="64">H188</f>
        <v>117.2</v>
      </c>
      <c r="I187" s="16">
        <f t="shared" si="64"/>
        <v>117.2</v>
      </c>
    </row>
    <row r="188" spans="1:9" ht="15.75" x14ac:dyDescent="0.25">
      <c r="A188" s="14" t="s">
        <v>105</v>
      </c>
      <c r="B188" s="11"/>
      <c r="C188" s="15" t="s">
        <v>32</v>
      </c>
      <c r="D188" s="15" t="s">
        <v>66</v>
      </c>
      <c r="E188" s="15" t="s">
        <v>437</v>
      </c>
      <c r="F188" s="15" t="s">
        <v>696</v>
      </c>
      <c r="G188" s="16">
        <f>G189</f>
        <v>225.7</v>
      </c>
      <c r="H188" s="16">
        <f t="shared" si="64"/>
        <v>117.2</v>
      </c>
      <c r="I188" s="16">
        <f t="shared" si="64"/>
        <v>117.2</v>
      </c>
    </row>
    <row r="189" spans="1:9" ht="31.5" x14ac:dyDescent="0.25">
      <c r="A189" s="14" t="s">
        <v>699</v>
      </c>
      <c r="B189" s="11"/>
      <c r="C189" s="15" t="s">
        <v>32</v>
      </c>
      <c r="D189" s="15" t="s">
        <v>66</v>
      </c>
      <c r="E189" s="15" t="s">
        <v>437</v>
      </c>
      <c r="F189" s="15">
        <v>200</v>
      </c>
      <c r="G189" s="16">
        <v>225.7</v>
      </c>
      <c r="H189" s="16">
        <v>117.2</v>
      </c>
      <c r="I189" s="16">
        <v>117.2</v>
      </c>
    </row>
    <row r="190" spans="1:9" ht="47.25" x14ac:dyDescent="0.25">
      <c r="A190" s="14" t="s">
        <v>109</v>
      </c>
      <c r="B190" s="11"/>
      <c r="C190" s="15" t="s">
        <v>32</v>
      </c>
      <c r="D190" s="15" t="s">
        <v>66</v>
      </c>
      <c r="E190" s="15" t="s">
        <v>438</v>
      </c>
      <c r="F190" s="15" t="s">
        <v>696</v>
      </c>
      <c r="G190" s="16">
        <f>G191</f>
        <v>10</v>
      </c>
      <c r="H190" s="16">
        <f t="shared" ref="H190:I191" si="65">H191</f>
        <v>5</v>
      </c>
      <c r="I190" s="16">
        <f t="shared" si="65"/>
        <v>5</v>
      </c>
    </row>
    <row r="191" spans="1:9" ht="15.75" x14ac:dyDescent="0.25">
      <c r="A191" s="14" t="s">
        <v>105</v>
      </c>
      <c r="B191" s="11"/>
      <c r="C191" s="15" t="s">
        <v>32</v>
      </c>
      <c r="D191" s="15" t="s">
        <v>66</v>
      </c>
      <c r="E191" s="15" t="s">
        <v>439</v>
      </c>
      <c r="F191" s="15" t="s">
        <v>696</v>
      </c>
      <c r="G191" s="16">
        <f>G192</f>
        <v>10</v>
      </c>
      <c r="H191" s="16">
        <f t="shared" si="65"/>
        <v>5</v>
      </c>
      <c r="I191" s="16">
        <f t="shared" si="65"/>
        <v>5</v>
      </c>
    </row>
    <row r="192" spans="1:9" ht="31.5" x14ac:dyDescent="0.25">
      <c r="A192" s="14" t="s">
        <v>699</v>
      </c>
      <c r="B192" s="11"/>
      <c r="C192" s="15" t="s">
        <v>32</v>
      </c>
      <c r="D192" s="15" t="s">
        <v>66</v>
      </c>
      <c r="E192" s="15" t="s">
        <v>439</v>
      </c>
      <c r="F192" s="15">
        <v>200</v>
      </c>
      <c r="G192" s="16">
        <v>10</v>
      </c>
      <c r="H192" s="16">
        <v>5</v>
      </c>
      <c r="I192" s="16">
        <v>5</v>
      </c>
    </row>
    <row r="193" spans="1:9" ht="31.5" x14ac:dyDescent="0.25">
      <c r="A193" s="14" t="s">
        <v>110</v>
      </c>
      <c r="B193" s="11"/>
      <c r="C193" s="15" t="s">
        <v>32</v>
      </c>
      <c r="D193" s="15" t="s">
        <v>66</v>
      </c>
      <c r="E193" s="15" t="s">
        <v>440</v>
      </c>
      <c r="F193" s="15" t="s">
        <v>696</v>
      </c>
      <c r="G193" s="16">
        <f>G194</f>
        <v>21</v>
      </c>
      <c r="H193" s="16">
        <f t="shared" ref="H193:I194" si="66">H194</f>
        <v>10.1</v>
      </c>
      <c r="I193" s="16">
        <f t="shared" si="66"/>
        <v>10.1</v>
      </c>
    </row>
    <row r="194" spans="1:9" ht="15.75" x14ac:dyDescent="0.25">
      <c r="A194" s="14" t="s">
        <v>105</v>
      </c>
      <c r="B194" s="11"/>
      <c r="C194" s="15" t="s">
        <v>32</v>
      </c>
      <c r="D194" s="15" t="s">
        <v>66</v>
      </c>
      <c r="E194" s="15" t="s">
        <v>441</v>
      </c>
      <c r="F194" s="15" t="s">
        <v>696</v>
      </c>
      <c r="G194" s="16">
        <f>G195</f>
        <v>21</v>
      </c>
      <c r="H194" s="16">
        <f t="shared" si="66"/>
        <v>10.1</v>
      </c>
      <c r="I194" s="16">
        <f t="shared" si="66"/>
        <v>10.1</v>
      </c>
    </row>
    <row r="195" spans="1:9" ht="31.5" x14ac:dyDescent="0.25">
      <c r="A195" s="14" t="s">
        <v>699</v>
      </c>
      <c r="B195" s="11"/>
      <c r="C195" s="15" t="s">
        <v>32</v>
      </c>
      <c r="D195" s="15" t="s">
        <v>66</v>
      </c>
      <c r="E195" s="15" t="s">
        <v>441</v>
      </c>
      <c r="F195" s="15">
        <v>200</v>
      </c>
      <c r="G195" s="16">
        <v>21</v>
      </c>
      <c r="H195" s="16">
        <v>10.1</v>
      </c>
      <c r="I195" s="16">
        <v>10.1</v>
      </c>
    </row>
    <row r="196" spans="1:9" ht="47.25" x14ac:dyDescent="0.25">
      <c r="A196" s="14" t="s">
        <v>111</v>
      </c>
      <c r="B196" s="11"/>
      <c r="C196" s="15" t="s">
        <v>32</v>
      </c>
      <c r="D196" s="15" t="s">
        <v>66</v>
      </c>
      <c r="E196" s="15" t="s">
        <v>442</v>
      </c>
      <c r="F196" s="15" t="s">
        <v>696</v>
      </c>
      <c r="G196" s="16">
        <f>G197</f>
        <v>70</v>
      </c>
      <c r="H196" s="16">
        <f t="shared" ref="H196:I197" si="67">H197</f>
        <v>40</v>
      </c>
      <c r="I196" s="16">
        <f t="shared" si="67"/>
        <v>40</v>
      </c>
    </row>
    <row r="197" spans="1:9" ht="15.75" x14ac:dyDescent="0.25">
      <c r="A197" s="14" t="s">
        <v>105</v>
      </c>
      <c r="B197" s="11"/>
      <c r="C197" s="15" t="s">
        <v>32</v>
      </c>
      <c r="D197" s="15" t="s">
        <v>66</v>
      </c>
      <c r="E197" s="15" t="s">
        <v>443</v>
      </c>
      <c r="F197" s="15" t="s">
        <v>696</v>
      </c>
      <c r="G197" s="16">
        <f>G198</f>
        <v>70</v>
      </c>
      <c r="H197" s="16">
        <f t="shared" si="67"/>
        <v>40</v>
      </c>
      <c r="I197" s="16">
        <f t="shared" si="67"/>
        <v>40</v>
      </c>
    </row>
    <row r="198" spans="1:9" ht="31.5" x14ac:dyDescent="0.25">
      <c r="A198" s="14" t="s">
        <v>699</v>
      </c>
      <c r="B198" s="11"/>
      <c r="C198" s="15" t="s">
        <v>32</v>
      </c>
      <c r="D198" s="15" t="s">
        <v>66</v>
      </c>
      <c r="E198" s="15" t="s">
        <v>443</v>
      </c>
      <c r="F198" s="15">
        <v>200</v>
      </c>
      <c r="G198" s="16">
        <v>70</v>
      </c>
      <c r="H198" s="16">
        <v>40</v>
      </c>
      <c r="I198" s="16">
        <v>40</v>
      </c>
    </row>
    <row r="199" spans="1:9" ht="63" x14ac:dyDescent="0.25">
      <c r="A199" s="14" t="s">
        <v>112</v>
      </c>
      <c r="B199" s="11"/>
      <c r="C199" s="15" t="s">
        <v>32</v>
      </c>
      <c r="D199" s="15" t="s">
        <v>66</v>
      </c>
      <c r="E199" s="15" t="s">
        <v>444</v>
      </c>
      <c r="F199" s="15" t="s">
        <v>696</v>
      </c>
      <c r="G199" s="16">
        <f>G200</f>
        <v>10</v>
      </c>
      <c r="H199" s="16">
        <f t="shared" ref="H199:I200" si="68">H200</f>
        <v>5</v>
      </c>
      <c r="I199" s="16">
        <f t="shared" si="68"/>
        <v>5</v>
      </c>
    </row>
    <row r="200" spans="1:9" ht="15.75" x14ac:dyDescent="0.25">
      <c r="A200" s="14" t="s">
        <v>105</v>
      </c>
      <c r="B200" s="11"/>
      <c r="C200" s="15" t="s">
        <v>32</v>
      </c>
      <c r="D200" s="15" t="s">
        <v>66</v>
      </c>
      <c r="E200" s="15" t="s">
        <v>445</v>
      </c>
      <c r="F200" s="15" t="s">
        <v>696</v>
      </c>
      <c r="G200" s="16">
        <f>G201</f>
        <v>10</v>
      </c>
      <c r="H200" s="16">
        <f t="shared" si="68"/>
        <v>5</v>
      </c>
      <c r="I200" s="16">
        <f t="shared" si="68"/>
        <v>5</v>
      </c>
    </row>
    <row r="201" spans="1:9" ht="31.5" x14ac:dyDescent="0.25">
      <c r="A201" s="14" t="s">
        <v>699</v>
      </c>
      <c r="B201" s="11"/>
      <c r="C201" s="15" t="s">
        <v>32</v>
      </c>
      <c r="D201" s="15" t="s">
        <v>66</v>
      </c>
      <c r="E201" s="15" t="s">
        <v>445</v>
      </c>
      <c r="F201" s="15">
        <v>200</v>
      </c>
      <c r="G201" s="16">
        <v>10</v>
      </c>
      <c r="H201" s="16">
        <v>5</v>
      </c>
      <c r="I201" s="16">
        <v>5</v>
      </c>
    </row>
    <row r="202" spans="1:9" ht="47.25" x14ac:dyDescent="0.25">
      <c r="A202" s="10" t="s">
        <v>113</v>
      </c>
      <c r="B202" s="11" t="s">
        <v>114</v>
      </c>
      <c r="C202" s="11"/>
      <c r="D202" s="11"/>
      <c r="E202" s="11"/>
      <c r="F202" s="11"/>
      <c r="G202" s="13">
        <f>G203+G210+G379</f>
        <v>550483.69999999995</v>
      </c>
      <c r="H202" s="13">
        <f>H203+H210+H379</f>
        <v>512569.69999999995</v>
      </c>
      <c r="I202" s="13">
        <f>I203+I210+I379</f>
        <v>521991.49999999994</v>
      </c>
    </row>
    <row r="203" spans="1:9" ht="15.75" x14ac:dyDescent="0.25">
      <c r="A203" s="10" t="s">
        <v>173</v>
      </c>
      <c r="B203" s="11"/>
      <c r="C203" s="12" t="s">
        <v>94</v>
      </c>
      <c r="D203" s="12" t="s">
        <v>22</v>
      </c>
      <c r="E203" s="12" t="s">
        <v>349</v>
      </c>
      <c r="F203" s="12" t="s">
        <v>696</v>
      </c>
      <c r="G203" s="13">
        <f t="shared" ref="G203:I208" si="69">G204</f>
        <v>350</v>
      </c>
      <c r="H203" s="13">
        <f t="shared" si="69"/>
        <v>0</v>
      </c>
      <c r="I203" s="13">
        <f t="shared" si="69"/>
        <v>0</v>
      </c>
    </row>
    <row r="204" spans="1:9" ht="15.75" x14ac:dyDescent="0.25">
      <c r="A204" s="10" t="s">
        <v>736</v>
      </c>
      <c r="B204" s="11"/>
      <c r="C204" s="12" t="s">
        <v>94</v>
      </c>
      <c r="D204" s="12" t="s">
        <v>24</v>
      </c>
      <c r="E204" s="12" t="s">
        <v>349</v>
      </c>
      <c r="F204" s="12" t="s">
        <v>696</v>
      </c>
      <c r="G204" s="13">
        <f t="shared" si="69"/>
        <v>350</v>
      </c>
      <c r="H204" s="13">
        <f t="shared" si="69"/>
        <v>0</v>
      </c>
      <c r="I204" s="13">
        <f t="shared" si="69"/>
        <v>0</v>
      </c>
    </row>
    <row r="205" spans="1:9" ht="31.5" x14ac:dyDescent="0.25">
      <c r="A205" s="14" t="s">
        <v>116</v>
      </c>
      <c r="B205" s="15"/>
      <c r="C205" s="26" t="s">
        <v>94</v>
      </c>
      <c r="D205" s="26" t="s">
        <v>24</v>
      </c>
      <c r="E205" s="26" t="s">
        <v>446</v>
      </c>
      <c r="F205" s="26" t="s">
        <v>696</v>
      </c>
      <c r="G205" s="16">
        <f t="shared" si="69"/>
        <v>350</v>
      </c>
      <c r="H205" s="16">
        <f t="shared" si="69"/>
        <v>0</v>
      </c>
      <c r="I205" s="16">
        <f t="shared" si="69"/>
        <v>0</v>
      </c>
    </row>
    <row r="206" spans="1:9" ht="31.5" x14ac:dyDescent="0.25">
      <c r="A206" s="14" t="s">
        <v>145</v>
      </c>
      <c r="B206" s="15"/>
      <c r="C206" s="26" t="s">
        <v>94</v>
      </c>
      <c r="D206" s="26" t="s">
        <v>24</v>
      </c>
      <c r="E206" s="26" t="s">
        <v>480</v>
      </c>
      <c r="F206" s="26" t="s">
        <v>696</v>
      </c>
      <c r="G206" s="16">
        <f t="shared" si="69"/>
        <v>350</v>
      </c>
      <c r="H206" s="16">
        <f t="shared" si="69"/>
        <v>0</v>
      </c>
      <c r="I206" s="16">
        <f t="shared" si="69"/>
        <v>0</v>
      </c>
    </row>
    <row r="207" spans="1:9" ht="15.75" x14ac:dyDescent="0.25">
      <c r="A207" s="14" t="s">
        <v>154</v>
      </c>
      <c r="B207" s="15"/>
      <c r="C207" s="26" t="s">
        <v>94</v>
      </c>
      <c r="D207" s="26" t="s">
        <v>24</v>
      </c>
      <c r="E207" s="26" t="s">
        <v>491</v>
      </c>
      <c r="F207" s="26" t="s">
        <v>696</v>
      </c>
      <c r="G207" s="16">
        <f t="shared" si="69"/>
        <v>350</v>
      </c>
      <c r="H207" s="16">
        <f t="shared" si="69"/>
        <v>0</v>
      </c>
      <c r="I207" s="16">
        <f t="shared" si="69"/>
        <v>0</v>
      </c>
    </row>
    <row r="208" spans="1:9" ht="31.5" x14ac:dyDescent="0.25">
      <c r="A208" s="14" t="s">
        <v>737</v>
      </c>
      <c r="B208" s="15"/>
      <c r="C208" s="26" t="s">
        <v>94</v>
      </c>
      <c r="D208" s="26" t="s">
        <v>24</v>
      </c>
      <c r="E208" s="26" t="s">
        <v>738</v>
      </c>
      <c r="F208" s="26" t="s">
        <v>696</v>
      </c>
      <c r="G208" s="16">
        <f t="shared" si="69"/>
        <v>350</v>
      </c>
      <c r="H208" s="16">
        <f t="shared" si="69"/>
        <v>0</v>
      </c>
      <c r="I208" s="16">
        <f t="shared" si="69"/>
        <v>0</v>
      </c>
    </row>
    <row r="209" spans="1:9" ht="31.5" x14ac:dyDescent="0.25">
      <c r="A209" s="14" t="s">
        <v>701</v>
      </c>
      <c r="B209" s="15"/>
      <c r="C209" s="26" t="s">
        <v>94</v>
      </c>
      <c r="D209" s="26" t="s">
        <v>24</v>
      </c>
      <c r="E209" s="26" t="s">
        <v>738</v>
      </c>
      <c r="F209" s="26">
        <v>600</v>
      </c>
      <c r="G209" s="16">
        <v>350</v>
      </c>
      <c r="H209" s="16">
        <v>0</v>
      </c>
      <c r="I209" s="16">
        <v>0</v>
      </c>
    </row>
    <row r="210" spans="1:9" ht="15.75" x14ac:dyDescent="0.25">
      <c r="A210" s="10" t="s">
        <v>54</v>
      </c>
      <c r="B210" s="11"/>
      <c r="C210" s="11" t="s">
        <v>55</v>
      </c>
      <c r="D210" s="11" t="s">
        <v>22</v>
      </c>
      <c r="E210" s="11" t="s">
        <v>349</v>
      </c>
      <c r="F210" s="11" t="s">
        <v>696</v>
      </c>
      <c r="G210" s="13">
        <f>G211+G241+G301+G320</f>
        <v>548064.6</v>
      </c>
      <c r="H210" s="13">
        <f>H211+H241+H301+H320</f>
        <v>510500.6</v>
      </c>
      <c r="I210" s="13">
        <f>I211+I241+I301+I320</f>
        <v>519922.39999999997</v>
      </c>
    </row>
    <row r="211" spans="1:9" ht="15.75" x14ac:dyDescent="0.25">
      <c r="A211" s="10" t="s">
        <v>115</v>
      </c>
      <c r="B211" s="11"/>
      <c r="C211" s="11" t="s">
        <v>55</v>
      </c>
      <c r="D211" s="11" t="s">
        <v>24</v>
      </c>
      <c r="E211" s="11" t="s">
        <v>349</v>
      </c>
      <c r="F211" s="11" t="s">
        <v>696</v>
      </c>
      <c r="G211" s="13">
        <f>G212+G236</f>
        <v>148179.20000000001</v>
      </c>
      <c r="H211" s="13">
        <f>H212+H236</f>
        <v>121617.90000000001</v>
      </c>
      <c r="I211" s="13">
        <f>I212+I236</f>
        <v>124279.99999999999</v>
      </c>
    </row>
    <row r="212" spans="1:9" ht="31.5" x14ac:dyDescent="0.25">
      <c r="A212" s="14" t="s">
        <v>116</v>
      </c>
      <c r="B212" s="11"/>
      <c r="C212" s="15" t="s">
        <v>55</v>
      </c>
      <c r="D212" s="15" t="s">
        <v>24</v>
      </c>
      <c r="E212" s="15" t="s">
        <v>446</v>
      </c>
      <c r="F212" s="15" t="s">
        <v>696</v>
      </c>
      <c r="G212" s="16">
        <f>G213+G219+G232</f>
        <v>147172.70000000001</v>
      </c>
      <c r="H212" s="16">
        <f>H213+H219+H232</f>
        <v>120611.40000000001</v>
      </c>
      <c r="I212" s="16">
        <f>I213+I219+I232</f>
        <v>123273.49999999999</v>
      </c>
    </row>
    <row r="213" spans="1:9" ht="15.75" x14ac:dyDescent="0.25">
      <c r="A213" s="14" t="s">
        <v>117</v>
      </c>
      <c r="B213" s="11"/>
      <c r="C213" s="15" t="s">
        <v>55</v>
      </c>
      <c r="D213" s="15" t="s">
        <v>24</v>
      </c>
      <c r="E213" s="15" t="s">
        <v>447</v>
      </c>
      <c r="F213" s="15" t="s">
        <v>696</v>
      </c>
      <c r="G213" s="16">
        <f>G214</f>
        <v>115498.6</v>
      </c>
      <c r="H213" s="16">
        <f t="shared" ref="H213:I213" si="70">H214</f>
        <v>114789.90000000001</v>
      </c>
      <c r="I213" s="16">
        <f t="shared" si="70"/>
        <v>117556.7</v>
      </c>
    </row>
    <row r="214" spans="1:9" ht="31.5" x14ac:dyDescent="0.25">
      <c r="A214" s="14" t="s">
        <v>118</v>
      </c>
      <c r="B214" s="11"/>
      <c r="C214" s="15" t="s">
        <v>55</v>
      </c>
      <c r="D214" s="15" t="s">
        <v>24</v>
      </c>
      <c r="E214" s="15" t="s">
        <v>448</v>
      </c>
      <c r="F214" s="15" t="s">
        <v>696</v>
      </c>
      <c r="G214" s="16">
        <f>G215+G217</f>
        <v>115498.6</v>
      </c>
      <c r="H214" s="16">
        <f t="shared" ref="H214:I214" si="71">H215+H217</f>
        <v>114789.90000000001</v>
      </c>
      <c r="I214" s="16">
        <f t="shared" si="71"/>
        <v>117556.7</v>
      </c>
    </row>
    <row r="215" spans="1:9" ht="31.5" x14ac:dyDescent="0.25">
      <c r="A215" s="14" t="s">
        <v>119</v>
      </c>
      <c r="B215" s="11"/>
      <c r="C215" s="15" t="s">
        <v>55</v>
      </c>
      <c r="D215" s="15" t="s">
        <v>24</v>
      </c>
      <c r="E215" s="15" t="s">
        <v>449</v>
      </c>
      <c r="F215" s="15" t="s">
        <v>696</v>
      </c>
      <c r="G215" s="16">
        <f>G216</f>
        <v>48949.3</v>
      </c>
      <c r="H215" s="16">
        <f t="shared" ref="H215:I215" si="72">H216</f>
        <v>47949.3</v>
      </c>
      <c r="I215" s="16">
        <f t="shared" si="72"/>
        <v>47949.3</v>
      </c>
    </row>
    <row r="216" spans="1:9" ht="31.5" x14ac:dyDescent="0.25">
      <c r="A216" s="14" t="s">
        <v>701</v>
      </c>
      <c r="B216" s="11"/>
      <c r="C216" s="15" t="s">
        <v>55</v>
      </c>
      <c r="D216" s="15" t="s">
        <v>24</v>
      </c>
      <c r="E216" s="15" t="s">
        <v>449</v>
      </c>
      <c r="F216" s="15">
        <v>600</v>
      </c>
      <c r="G216" s="16">
        <v>48949.3</v>
      </c>
      <c r="H216" s="16">
        <v>47949.3</v>
      </c>
      <c r="I216" s="16">
        <v>47949.3</v>
      </c>
    </row>
    <row r="217" spans="1:9" ht="31.5" x14ac:dyDescent="0.25">
      <c r="A217" s="14" t="s">
        <v>120</v>
      </c>
      <c r="B217" s="11"/>
      <c r="C217" s="15" t="s">
        <v>55</v>
      </c>
      <c r="D217" s="15" t="s">
        <v>24</v>
      </c>
      <c r="E217" s="15" t="s">
        <v>450</v>
      </c>
      <c r="F217" s="15" t="s">
        <v>696</v>
      </c>
      <c r="G217" s="16">
        <f>G218</f>
        <v>66549.3</v>
      </c>
      <c r="H217" s="16">
        <f t="shared" ref="H217:I217" si="73">H218</f>
        <v>66840.600000000006</v>
      </c>
      <c r="I217" s="16">
        <f t="shared" si="73"/>
        <v>69607.399999999994</v>
      </c>
    </row>
    <row r="218" spans="1:9" ht="31.5" x14ac:dyDescent="0.25">
      <c r="A218" s="14" t="s">
        <v>701</v>
      </c>
      <c r="B218" s="11"/>
      <c r="C218" s="15" t="s">
        <v>55</v>
      </c>
      <c r="D218" s="15" t="s">
        <v>24</v>
      </c>
      <c r="E218" s="15" t="s">
        <v>450</v>
      </c>
      <c r="F218" s="15">
        <v>600</v>
      </c>
      <c r="G218" s="16">
        <v>66549.3</v>
      </c>
      <c r="H218" s="16">
        <v>66840.600000000006</v>
      </c>
      <c r="I218" s="16">
        <v>69607.399999999994</v>
      </c>
    </row>
    <row r="219" spans="1:9" ht="31.5" x14ac:dyDescent="0.25">
      <c r="A219" s="14" t="s">
        <v>121</v>
      </c>
      <c r="B219" s="11"/>
      <c r="C219" s="15" t="s">
        <v>55</v>
      </c>
      <c r="D219" s="15" t="s">
        <v>24</v>
      </c>
      <c r="E219" s="15" t="s">
        <v>451</v>
      </c>
      <c r="F219" s="15" t="s">
        <v>696</v>
      </c>
      <c r="G219" s="16">
        <f>G220+G227</f>
        <v>31194.5</v>
      </c>
      <c r="H219" s="16">
        <f t="shared" ref="H219:I219" si="74">H220+H227</f>
        <v>5339.8</v>
      </c>
      <c r="I219" s="16">
        <f t="shared" si="74"/>
        <v>5214.8999999999996</v>
      </c>
    </row>
    <row r="220" spans="1:9" ht="110.25" x14ac:dyDescent="0.25">
      <c r="A220" s="17" t="s">
        <v>122</v>
      </c>
      <c r="B220" s="11"/>
      <c r="C220" s="15" t="s">
        <v>55</v>
      </c>
      <c r="D220" s="15" t="s">
        <v>24</v>
      </c>
      <c r="E220" s="15" t="s">
        <v>452</v>
      </c>
      <c r="F220" s="15" t="s">
        <v>696</v>
      </c>
      <c r="G220" s="16">
        <f>G221+G223</f>
        <v>1000</v>
      </c>
      <c r="H220" s="16">
        <f t="shared" ref="H220:I220" si="75">H221+H223</f>
        <v>5339.8</v>
      </c>
      <c r="I220" s="16">
        <f t="shared" si="75"/>
        <v>5214.8999999999996</v>
      </c>
    </row>
    <row r="221" spans="1:9" ht="31.5" x14ac:dyDescent="0.25">
      <c r="A221" s="14" t="s">
        <v>119</v>
      </c>
      <c r="B221" s="11"/>
      <c r="C221" s="15" t="s">
        <v>55</v>
      </c>
      <c r="D221" s="15" t="s">
        <v>24</v>
      </c>
      <c r="E221" s="15" t="s">
        <v>453</v>
      </c>
      <c r="F221" s="15" t="s">
        <v>696</v>
      </c>
      <c r="G221" s="16">
        <f>G222</f>
        <v>1000</v>
      </c>
      <c r="H221" s="16">
        <f t="shared" ref="H221:I221" si="76">H222</f>
        <v>130</v>
      </c>
      <c r="I221" s="16">
        <f t="shared" si="76"/>
        <v>0</v>
      </c>
    </row>
    <row r="222" spans="1:9" ht="31.5" x14ac:dyDescent="0.25">
      <c r="A222" s="14" t="s">
        <v>701</v>
      </c>
      <c r="B222" s="11"/>
      <c r="C222" s="15" t="s">
        <v>55</v>
      </c>
      <c r="D222" s="15" t="s">
        <v>24</v>
      </c>
      <c r="E222" s="15" t="s">
        <v>453</v>
      </c>
      <c r="F222" s="15">
        <v>600</v>
      </c>
      <c r="G222" s="16">
        <v>1000</v>
      </c>
      <c r="H222" s="16">
        <v>130</v>
      </c>
      <c r="I222" s="16">
        <v>0</v>
      </c>
    </row>
    <row r="223" spans="1:9" ht="31.5" x14ac:dyDescent="0.25">
      <c r="A223" s="14" t="s">
        <v>123</v>
      </c>
      <c r="B223" s="11"/>
      <c r="C223" s="15" t="s">
        <v>55</v>
      </c>
      <c r="D223" s="15" t="s">
        <v>24</v>
      </c>
      <c r="E223" s="15" t="s">
        <v>454</v>
      </c>
      <c r="F223" s="15" t="s">
        <v>696</v>
      </c>
      <c r="G223" s="16">
        <f>G224</f>
        <v>0</v>
      </c>
      <c r="H223" s="16">
        <f t="shared" ref="H223:I223" si="77">H224</f>
        <v>5209.8</v>
      </c>
      <c r="I223" s="16">
        <f t="shared" si="77"/>
        <v>5214.8999999999996</v>
      </c>
    </row>
    <row r="224" spans="1:9" ht="31.5" x14ac:dyDescent="0.25">
      <c r="A224" s="14" t="s">
        <v>701</v>
      </c>
      <c r="B224" s="11"/>
      <c r="C224" s="15" t="s">
        <v>55</v>
      </c>
      <c r="D224" s="15" t="s">
        <v>24</v>
      </c>
      <c r="E224" s="15" t="s">
        <v>454</v>
      </c>
      <c r="F224" s="15">
        <v>600</v>
      </c>
      <c r="G224" s="16">
        <v>0</v>
      </c>
      <c r="H224" s="16">
        <v>5209.8</v>
      </c>
      <c r="I224" s="16">
        <v>5214.8999999999996</v>
      </c>
    </row>
    <row r="225" spans="1:10" ht="15.75" x14ac:dyDescent="0.25">
      <c r="A225" s="19" t="s">
        <v>703</v>
      </c>
      <c r="B225" s="11"/>
      <c r="C225" s="15"/>
      <c r="D225" s="15"/>
      <c r="E225" s="15"/>
      <c r="F225" s="15"/>
      <c r="G225" s="22"/>
      <c r="H225" s="22"/>
      <c r="I225" s="22"/>
    </row>
    <row r="226" spans="1:10" ht="47.25" x14ac:dyDescent="0.25">
      <c r="A226" s="19" t="s">
        <v>706</v>
      </c>
      <c r="B226" s="11"/>
      <c r="C226" s="6" t="s">
        <v>55</v>
      </c>
      <c r="D226" s="6" t="s">
        <v>24</v>
      </c>
      <c r="E226" s="6" t="s">
        <v>454</v>
      </c>
      <c r="F226" s="6">
        <v>600</v>
      </c>
      <c r="G226" s="22">
        <v>0</v>
      </c>
      <c r="H226" s="22">
        <v>4949.3</v>
      </c>
      <c r="I226" s="22">
        <v>4954.2</v>
      </c>
    </row>
    <row r="227" spans="1:10" ht="15.75" x14ac:dyDescent="0.25">
      <c r="A227" s="14" t="s">
        <v>124</v>
      </c>
      <c r="B227" s="11"/>
      <c r="C227" s="15" t="s">
        <v>55</v>
      </c>
      <c r="D227" s="15" t="s">
        <v>24</v>
      </c>
      <c r="E227" s="15" t="s">
        <v>455</v>
      </c>
      <c r="F227" s="15" t="s">
        <v>696</v>
      </c>
      <c r="G227" s="16">
        <f>G228</f>
        <v>30194.5</v>
      </c>
      <c r="H227" s="16">
        <f t="shared" ref="H227:I228" si="78">H228</f>
        <v>0</v>
      </c>
      <c r="I227" s="16">
        <f t="shared" si="78"/>
        <v>0</v>
      </c>
    </row>
    <row r="228" spans="1:10" ht="63" x14ac:dyDescent="0.25">
      <c r="A228" s="14" t="s">
        <v>125</v>
      </c>
      <c r="B228" s="11"/>
      <c r="C228" s="15" t="s">
        <v>55</v>
      </c>
      <c r="D228" s="15" t="s">
        <v>24</v>
      </c>
      <c r="E228" s="15" t="s">
        <v>739</v>
      </c>
      <c r="F228" s="15" t="s">
        <v>696</v>
      </c>
      <c r="G228" s="16">
        <f>G229</f>
        <v>30194.5</v>
      </c>
      <c r="H228" s="16">
        <f t="shared" si="78"/>
        <v>0</v>
      </c>
      <c r="I228" s="16">
        <f t="shared" si="78"/>
        <v>0</v>
      </c>
    </row>
    <row r="229" spans="1:10" ht="31.5" x14ac:dyDescent="0.25">
      <c r="A229" s="14" t="s">
        <v>701</v>
      </c>
      <c r="B229" s="11"/>
      <c r="C229" s="15" t="s">
        <v>55</v>
      </c>
      <c r="D229" s="15" t="s">
        <v>24</v>
      </c>
      <c r="E229" s="15" t="s">
        <v>739</v>
      </c>
      <c r="F229" s="15">
        <v>600</v>
      </c>
      <c r="G229" s="16">
        <v>30194.5</v>
      </c>
      <c r="H229" s="16">
        <v>0</v>
      </c>
      <c r="I229" s="16">
        <v>0</v>
      </c>
    </row>
    <row r="230" spans="1:10" ht="15.75" x14ac:dyDescent="0.25">
      <c r="A230" s="19" t="s">
        <v>703</v>
      </c>
      <c r="B230" s="11"/>
      <c r="C230" s="15"/>
      <c r="D230" s="15"/>
      <c r="E230" s="15"/>
      <c r="F230" s="15"/>
      <c r="G230" s="16"/>
      <c r="H230" s="16"/>
      <c r="I230" s="16"/>
    </row>
    <row r="231" spans="1:10" ht="78.75" x14ac:dyDescent="0.25">
      <c r="A231" s="19" t="s">
        <v>707</v>
      </c>
      <c r="B231" s="11"/>
      <c r="C231" s="15" t="s">
        <v>55</v>
      </c>
      <c r="D231" s="15" t="s">
        <v>24</v>
      </c>
      <c r="E231" s="15" t="s">
        <v>739</v>
      </c>
      <c r="F231" s="15">
        <v>600</v>
      </c>
      <c r="G231" s="20">
        <v>21632</v>
      </c>
      <c r="H231" s="16">
        <v>0</v>
      </c>
      <c r="I231" s="16">
        <v>0</v>
      </c>
      <c r="J231" s="23"/>
    </row>
    <row r="232" spans="1:10" ht="47.25" x14ac:dyDescent="0.25">
      <c r="A232" s="14" t="s">
        <v>126</v>
      </c>
      <c r="B232" s="11"/>
      <c r="C232" s="15" t="s">
        <v>55</v>
      </c>
      <c r="D232" s="15" t="s">
        <v>24</v>
      </c>
      <c r="E232" s="15" t="s">
        <v>456</v>
      </c>
      <c r="F232" s="15" t="s">
        <v>696</v>
      </c>
      <c r="G232" s="16">
        <f>G233</f>
        <v>479.6</v>
      </c>
      <c r="H232" s="16">
        <f t="shared" ref="H232:I234" si="79">H233</f>
        <v>481.7</v>
      </c>
      <c r="I232" s="16">
        <f t="shared" si="79"/>
        <v>501.9</v>
      </c>
    </row>
    <row r="233" spans="1:10" ht="94.5" x14ac:dyDescent="0.25">
      <c r="A233" s="17" t="s">
        <v>127</v>
      </c>
      <c r="B233" s="11"/>
      <c r="C233" s="15" t="s">
        <v>55</v>
      </c>
      <c r="D233" s="15" t="s">
        <v>24</v>
      </c>
      <c r="E233" s="15" t="s">
        <v>457</v>
      </c>
      <c r="F233" s="15" t="s">
        <v>696</v>
      </c>
      <c r="G233" s="16">
        <f>G234</f>
        <v>479.6</v>
      </c>
      <c r="H233" s="16">
        <f t="shared" si="79"/>
        <v>481.7</v>
      </c>
      <c r="I233" s="16">
        <f t="shared" si="79"/>
        <v>501.9</v>
      </c>
    </row>
    <row r="234" spans="1:10" ht="110.25" x14ac:dyDescent="0.25">
      <c r="A234" s="17" t="s">
        <v>128</v>
      </c>
      <c r="B234" s="11"/>
      <c r="C234" s="15" t="s">
        <v>55</v>
      </c>
      <c r="D234" s="15" t="s">
        <v>24</v>
      </c>
      <c r="E234" s="15" t="s">
        <v>458</v>
      </c>
      <c r="F234" s="15" t="s">
        <v>696</v>
      </c>
      <c r="G234" s="16">
        <f>G235</f>
        <v>479.6</v>
      </c>
      <c r="H234" s="16">
        <f t="shared" si="79"/>
        <v>481.7</v>
      </c>
      <c r="I234" s="16">
        <f t="shared" si="79"/>
        <v>501.9</v>
      </c>
    </row>
    <row r="235" spans="1:10" ht="31.5" x14ac:dyDescent="0.25">
      <c r="A235" s="14" t="s">
        <v>701</v>
      </c>
      <c r="B235" s="11"/>
      <c r="C235" s="15" t="s">
        <v>55</v>
      </c>
      <c r="D235" s="15" t="s">
        <v>24</v>
      </c>
      <c r="E235" s="15" t="s">
        <v>458</v>
      </c>
      <c r="F235" s="15">
        <v>600</v>
      </c>
      <c r="G235" s="16">
        <v>479.6</v>
      </c>
      <c r="H235" s="16">
        <v>481.7</v>
      </c>
      <c r="I235" s="16">
        <v>501.9</v>
      </c>
    </row>
    <row r="236" spans="1:10" ht="78.75" x14ac:dyDescent="0.25">
      <c r="A236" s="14" t="s">
        <v>62</v>
      </c>
      <c r="B236" s="11"/>
      <c r="C236" s="15" t="s">
        <v>55</v>
      </c>
      <c r="D236" s="15" t="s">
        <v>24</v>
      </c>
      <c r="E236" s="15" t="s">
        <v>378</v>
      </c>
      <c r="F236" s="15" t="s">
        <v>696</v>
      </c>
      <c r="G236" s="16">
        <f>G237</f>
        <v>1006.5</v>
      </c>
      <c r="H236" s="16">
        <f t="shared" ref="H236:I239" si="80">H237</f>
        <v>1006.5</v>
      </c>
      <c r="I236" s="16">
        <f t="shared" si="80"/>
        <v>1006.5</v>
      </c>
    </row>
    <row r="237" spans="1:10" ht="31.5" x14ac:dyDescent="0.25">
      <c r="A237" s="14" t="s">
        <v>129</v>
      </c>
      <c r="B237" s="11"/>
      <c r="C237" s="15" t="s">
        <v>55</v>
      </c>
      <c r="D237" s="15" t="s">
        <v>24</v>
      </c>
      <c r="E237" s="15" t="s">
        <v>459</v>
      </c>
      <c r="F237" s="15" t="s">
        <v>696</v>
      </c>
      <c r="G237" s="16">
        <f>G238</f>
        <v>1006.5</v>
      </c>
      <c r="H237" s="16">
        <f t="shared" si="80"/>
        <v>1006.5</v>
      </c>
      <c r="I237" s="16">
        <f t="shared" si="80"/>
        <v>1006.5</v>
      </c>
    </row>
    <row r="238" spans="1:10" ht="63" x14ac:dyDescent="0.25">
      <c r="A238" s="14" t="s">
        <v>130</v>
      </c>
      <c r="B238" s="11"/>
      <c r="C238" s="15" t="s">
        <v>55</v>
      </c>
      <c r="D238" s="15" t="s">
        <v>24</v>
      </c>
      <c r="E238" s="15" t="s">
        <v>460</v>
      </c>
      <c r="F238" s="15" t="s">
        <v>696</v>
      </c>
      <c r="G238" s="16">
        <f>G239</f>
        <v>1006.5</v>
      </c>
      <c r="H238" s="16">
        <f t="shared" si="80"/>
        <v>1006.5</v>
      </c>
      <c r="I238" s="16">
        <f t="shared" si="80"/>
        <v>1006.5</v>
      </c>
    </row>
    <row r="239" spans="1:10" ht="31.5" x14ac:dyDescent="0.25">
      <c r="A239" s="14" t="s">
        <v>119</v>
      </c>
      <c r="B239" s="11"/>
      <c r="C239" s="15" t="s">
        <v>55</v>
      </c>
      <c r="D239" s="15" t="s">
        <v>24</v>
      </c>
      <c r="E239" s="15" t="s">
        <v>461</v>
      </c>
      <c r="F239" s="15" t="s">
        <v>696</v>
      </c>
      <c r="G239" s="16">
        <f>G240</f>
        <v>1006.5</v>
      </c>
      <c r="H239" s="16">
        <f t="shared" si="80"/>
        <v>1006.5</v>
      </c>
      <c r="I239" s="16">
        <f t="shared" si="80"/>
        <v>1006.5</v>
      </c>
    </row>
    <row r="240" spans="1:10" ht="31.5" x14ac:dyDescent="0.25">
      <c r="A240" s="14" t="s">
        <v>701</v>
      </c>
      <c r="B240" s="11"/>
      <c r="C240" s="15" t="s">
        <v>55</v>
      </c>
      <c r="D240" s="15" t="s">
        <v>24</v>
      </c>
      <c r="E240" s="15" t="s">
        <v>461</v>
      </c>
      <c r="F240" s="15">
        <v>600</v>
      </c>
      <c r="G240" s="16">
        <v>1006.5</v>
      </c>
      <c r="H240" s="16">
        <v>1006.5</v>
      </c>
      <c r="I240" s="16">
        <v>1006.5</v>
      </c>
    </row>
    <row r="241" spans="1:9" ht="15.75" x14ac:dyDescent="0.25">
      <c r="A241" s="10" t="s">
        <v>131</v>
      </c>
      <c r="B241" s="11"/>
      <c r="C241" s="11" t="s">
        <v>55</v>
      </c>
      <c r="D241" s="11" t="s">
        <v>132</v>
      </c>
      <c r="E241" s="11" t="s">
        <v>349</v>
      </c>
      <c r="F241" s="11" t="s">
        <v>696</v>
      </c>
      <c r="G241" s="13">
        <f>G242+G294</f>
        <v>280300</v>
      </c>
      <c r="H241" s="13">
        <f>H242+H294</f>
        <v>266950.09999999998</v>
      </c>
      <c r="I241" s="13">
        <f>I242+I294</f>
        <v>273414.19999999995</v>
      </c>
    </row>
    <row r="242" spans="1:9" ht="31.5" x14ac:dyDescent="0.25">
      <c r="A242" s="14" t="s">
        <v>116</v>
      </c>
      <c r="B242" s="11"/>
      <c r="C242" s="15" t="s">
        <v>55</v>
      </c>
      <c r="D242" s="15" t="s">
        <v>132</v>
      </c>
      <c r="E242" s="15" t="s">
        <v>446</v>
      </c>
      <c r="F242" s="15" t="s">
        <v>696</v>
      </c>
      <c r="G242" s="16">
        <f>G243+G261+G274</f>
        <v>279185.2</v>
      </c>
      <c r="H242" s="16">
        <f>H243+H261+H274</f>
        <v>265835.3</v>
      </c>
      <c r="I242" s="16">
        <f>I243+I261+I274</f>
        <v>272299.39999999997</v>
      </c>
    </row>
    <row r="243" spans="1:9" ht="15.75" x14ac:dyDescent="0.25">
      <c r="A243" s="14" t="s">
        <v>117</v>
      </c>
      <c r="B243" s="11"/>
      <c r="C243" s="15" t="s">
        <v>55</v>
      </c>
      <c r="D243" s="15" t="s">
        <v>132</v>
      </c>
      <c r="E243" s="15" t="s">
        <v>447</v>
      </c>
      <c r="F243" s="15" t="s">
        <v>696</v>
      </c>
      <c r="G243" s="16">
        <f>G244+G249+G252+G255+G258</f>
        <v>249663.2</v>
      </c>
      <c r="H243" s="16">
        <f t="shared" ref="H243:I243" si="81">H244+H249+H252+H255+H258</f>
        <v>249030.8</v>
      </c>
      <c r="I243" s="16">
        <f t="shared" si="81"/>
        <v>255710.3</v>
      </c>
    </row>
    <row r="244" spans="1:9" ht="31.5" x14ac:dyDescent="0.25">
      <c r="A244" s="14" t="s">
        <v>118</v>
      </c>
      <c r="B244" s="11"/>
      <c r="C244" s="15" t="s">
        <v>55</v>
      </c>
      <c r="D244" s="15" t="s">
        <v>132</v>
      </c>
      <c r="E244" s="15" t="s">
        <v>448</v>
      </c>
      <c r="F244" s="15" t="s">
        <v>696</v>
      </c>
      <c r="G244" s="16">
        <f>G245+G247</f>
        <v>233021.40000000002</v>
      </c>
      <c r="H244" s="16">
        <f t="shared" ref="H244:I244" si="82">H245+H247</f>
        <v>232229.5</v>
      </c>
      <c r="I244" s="16">
        <f t="shared" si="82"/>
        <v>238721.6</v>
      </c>
    </row>
    <row r="245" spans="1:9" ht="47.25" x14ac:dyDescent="0.25">
      <c r="A245" s="14" t="s">
        <v>133</v>
      </c>
      <c r="B245" s="11"/>
      <c r="C245" s="15" t="s">
        <v>55</v>
      </c>
      <c r="D245" s="15" t="s">
        <v>132</v>
      </c>
      <c r="E245" s="15" t="s">
        <v>462</v>
      </c>
      <c r="F245" s="15" t="s">
        <v>696</v>
      </c>
      <c r="G245" s="16">
        <f>G246</f>
        <v>77433.8</v>
      </c>
      <c r="H245" s="16">
        <f t="shared" ref="H245:I245" si="83">H246</f>
        <v>75958.5</v>
      </c>
      <c r="I245" s="16">
        <f t="shared" si="83"/>
        <v>75958.5</v>
      </c>
    </row>
    <row r="246" spans="1:9" ht="31.5" x14ac:dyDescent="0.25">
      <c r="A246" s="14" t="s">
        <v>701</v>
      </c>
      <c r="B246" s="11"/>
      <c r="C246" s="15" t="s">
        <v>55</v>
      </c>
      <c r="D246" s="15" t="s">
        <v>132</v>
      </c>
      <c r="E246" s="15" t="s">
        <v>462</v>
      </c>
      <c r="F246" s="15">
        <v>600</v>
      </c>
      <c r="G246" s="16">
        <v>77433.8</v>
      </c>
      <c r="H246" s="16">
        <v>75958.5</v>
      </c>
      <c r="I246" s="16">
        <v>75958.5</v>
      </c>
    </row>
    <row r="247" spans="1:9" ht="31.5" x14ac:dyDescent="0.25">
      <c r="A247" s="14" t="s">
        <v>120</v>
      </c>
      <c r="B247" s="11"/>
      <c r="C247" s="15" t="s">
        <v>55</v>
      </c>
      <c r="D247" s="15" t="s">
        <v>132</v>
      </c>
      <c r="E247" s="15" t="s">
        <v>450</v>
      </c>
      <c r="F247" s="15" t="s">
        <v>696</v>
      </c>
      <c r="G247" s="16">
        <f>G248</f>
        <v>155587.6</v>
      </c>
      <c r="H247" s="16">
        <f t="shared" ref="H247:I247" si="84">H248</f>
        <v>156271</v>
      </c>
      <c r="I247" s="16">
        <f t="shared" si="84"/>
        <v>162763.1</v>
      </c>
    </row>
    <row r="248" spans="1:9" ht="31.5" x14ac:dyDescent="0.25">
      <c r="A248" s="14" t="s">
        <v>701</v>
      </c>
      <c r="B248" s="11"/>
      <c r="C248" s="15" t="s">
        <v>55</v>
      </c>
      <c r="D248" s="15" t="s">
        <v>132</v>
      </c>
      <c r="E248" s="15" t="s">
        <v>450</v>
      </c>
      <c r="F248" s="15">
        <v>600</v>
      </c>
      <c r="G248" s="16">
        <v>155587.6</v>
      </c>
      <c r="H248" s="16">
        <v>156271</v>
      </c>
      <c r="I248" s="16">
        <v>162763.1</v>
      </c>
    </row>
    <row r="249" spans="1:9" ht="78.75" x14ac:dyDescent="0.25">
      <c r="A249" s="14" t="s">
        <v>134</v>
      </c>
      <c r="B249" s="11"/>
      <c r="C249" s="15" t="s">
        <v>55</v>
      </c>
      <c r="D249" s="15" t="s">
        <v>132</v>
      </c>
      <c r="E249" s="15" t="s">
        <v>463</v>
      </c>
      <c r="F249" s="15" t="s">
        <v>696</v>
      </c>
      <c r="G249" s="16">
        <f>G250</f>
        <v>748.5</v>
      </c>
      <c r="H249" s="16">
        <f t="shared" ref="H249:I250" si="85">H250</f>
        <v>751.8</v>
      </c>
      <c r="I249" s="16">
        <f t="shared" si="85"/>
        <v>782.9</v>
      </c>
    </row>
    <row r="250" spans="1:9" ht="110.25" x14ac:dyDescent="0.25">
      <c r="A250" s="17" t="s">
        <v>135</v>
      </c>
      <c r="B250" s="11"/>
      <c r="C250" s="15" t="s">
        <v>55</v>
      </c>
      <c r="D250" s="15" t="s">
        <v>132</v>
      </c>
      <c r="E250" s="15" t="s">
        <v>464</v>
      </c>
      <c r="F250" s="15" t="s">
        <v>696</v>
      </c>
      <c r="G250" s="16">
        <f>G251</f>
        <v>748.5</v>
      </c>
      <c r="H250" s="16">
        <f t="shared" si="85"/>
        <v>751.8</v>
      </c>
      <c r="I250" s="16">
        <f t="shared" si="85"/>
        <v>782.9</v>
      </c>
    </row>
    <row r="251" spans="1:9" ht="31.5" x14ac:dyDescent="0.25">
      <c r="A251" s="14" t="s">
        <v>701</v>
      </c>
      <c r="B251" s="11"/>
      <c r="C251" s="15" t="s">
        <v>55</v>
      </c>
      <c r="D251" s="15" t="s">
        <v>132</v>
      </c>
      <c r="E251" s="15" t="s">
        <v>464</v>
      </c>
      <c r="F251" s="15">
        <v>600</v>
      </c>
      <c r="G251" s="16">
        <v>748.5</v>
      </c>
      <c r="H251" s="16">
        <v>751.8</v>
      </c>
      <c r="I251" s="16">
        <v>782.9</v>
      </c>
    </row>
    <row r="252" spans="1:9" ht="15.75" x14ac:dyDescent="0.25">
      <c r="A252" s="14" t="s">
        <v>136</v>
      </c>
      <c r="B252" s="11"/>
      <c r="C252" s="15" t="s">
        <v>55</v>
      </c>
      <c r="D252" s="15" t="s">
        <v>132</v>
      </c>
      <c r="E252" s="15" t="s">
        <v>465</v>
      </c>
      <c r="F252" s="15" t="s">
        <v>696</v>
      </c>
      <c r="G252" s="16">
        <f>G253</f>
        <v>240</v>
      </c>
      <c r="H252" s="16">
        <f t="shared" ref="H252:I253" si="86">H253</f>
        <v>240</v>
      </c>
      <c r="I252" s="16">
        <f t="shared" si="86"/>
        <v>240</v>
      </c>
    </row>
    <row r="253" spans="1:9" ht="47.25" x14ac:dyDescent="0.25">
      <c r="A253" s="14" t="s">
        <v>133</v>
      </c>
      <c r="B253" s="11"/>
      <c r="C253" s="15" t="s">
        <v>55</v>
      </c>
      <c r="D253" s="15" t="s">
        <v>132</v>
      </c>
      <c r="E253" s="15" t="s">
        <v>466</v>
      </c>
      <c r="F253" s="15" t="s">
        <v>696</v>
      </c>
      <c r="G253" s="16">
        <f>G254</f>
        <v>240</v>
      </c>
      <c r="H253" s="16">
        <f t="shared" si="86"/>
        <v>240</v>
      </c>
      <c r="I253" s="16">
        <f t="shared" si="86"/>
        <v>240</v>
      </c>
    </row>
    <row r="254" spans="1:9" ht="31.5" x14ac:dyDescent="0.25">
      <c r="A254" s="14" t="s">
        <v>701</v>
      </c>
      <c r="B254" s="11"/>
      <c r="C254" s="15" t="s">
        <v>55</v>
      </c>
      <c r="D254" s="15" t="s">
        <v>132</v>
      </c>
      <c r="E254" s="15" t="s">
        <v>466</v>
      </c>
      <c r="F254" s="15">
        <v>600</v>
      </c>
      <c r="G254" s="16">
        <v>240</v>
      </c>
      <c r="H254" s="16">
        <v>240</v>
      </c>
      <c r="I254" s="16">
        <v>240</v>
      </c>
    </row>
    <row r="255" spans="1:9" ht="63" x14ac:dyDescent="0.25">
      <c r="A255" s="14" t="s">
        <v>137</v>
      </c>
      <c r="B255" s="11"/>
      <c r="C255" s="15" t="s">
        <v>55</v>
      </c>
      <c r="D255" s="15" t="s">
        <v>132</v>
      </c>
      <c r="E255" s="15" t="s">
        <v>467</v>
      </c>
      <c r="F255" s="15" t="s">
        <v>696</v>
      </c>
      <c r="G255" s="16">
        <f>G256</f>
        <v>29.3</v>
      </c>
      <c r="H255" s="16">
        <f t="shared" ref="H255:I256" si="87">H256</f>
        <v>29.3</v>
      </c>
      <c r="I255" s="16">
        <f t="shared" si="87"/>
        <v>29.3</v>
      </c>
    </row>
    <row r="256" spans="1:9" ht="47.25" x14ac:dyDescent="0.25">
      <c r="A256" s="14" t="s">
        <v>133</v>
      </c>
      <c r="B256" s="11"/>
      <c r="C256" s="15" t="s">
        <v>55</v>
      </c>
      <c r="D256" s="15" t="s">
        <v>132</v>
      </c>
      <c r="E256" s="15" t="s">
        <v>468</v>
      </c>
      <c r="F256" s="15" t="s">
        <v>696</v>
      </c>
      <c r="G256" s="16">
        <f>G257</f>
        <v>29.3</v>
      </c>
      <c r="H256" s="16">
        <f t="shared" si="87"/>
        <v>29.3</v>
      </c>
      <c r="I256" s="16">
        <f t="shared" si="87"/>
        <v>29.3</v>
      </c>
    </row>
    <row r="257" spans="1:9" ht="31.5" x14ac:dyDescent="0.25">
      <c r="A257" s="14" t="s">
        <v>701</v>
      </c>
      <c r="B257" s="11"/>
      <c r="C257" s="15" t="s">
        <v>55</v>
      </c>
      <c r="D257" s="15" t="s">
        <v>132</v>
      </c>
      <c r="E257" s="15" t="s">
        <v>468</v>
      </c>
      <c r="F257" s="15">
        <v>600</v>
      </c>
      <c r="G257" s="16">
        <v>29.3</v>
      </c>
      <c r="H257" s="16">
        <v>29.3</v>
      </c>
      <c r="I257" s="16">
        <v>29.3</v>
      </c>
    </row>
    <row r="258" spans="1:9" ht="15.75" x14ac:dyDescent="0.25">
      <c r="A258" s="14" t="s">
        <v>138</v>
      </c>
      <c r="B258" s="11"/>
      <c r="C258" s="15" t="s">
        <v>55</v>
      </c>
      <c r="D258" s="15" t="s">
        <v>132</v>
      </c>
      <c r="E258" s="15" t="s">
        <v>469</v>
      </c>
      <c r="F258" s="15" t="s">
        <v>696</v>
      </c>
      <c r="G258" s="16">
        <f>G259</f>
        <v>15624</v>
      </c>
      <c r="H258" s="16">
        <f t="shared" ref="H258:I259" si="88">H259</f>
        <v>15780.2</v>
      </c>
      <c r="I258" s="16">
        <f t="shared" si="88"/>
        <v>15936.5</v>
      </c>
    </row>
    <row r="259" spans="1:9" ht="141.75" x14ac:dyDescent="0.25">
      <c r="A259" s="17" t="s">
        <v>139</v>
      </c>
      <c r="B259" s="11"/>
      <c r="C259" s="15" t="s">
        <v>55</v>
      </c>
      <c r="D259" s="15" t="s">
        <v>132</v>
      </c>
      <c r="E259" s="15" t="s">
        <v>470</v>
      </c>
      <c r="F259" s="15" t="s">
        <v>696</v>
      </c>
      <c r="G259" s="16">
        <f>G260</f>
        <v>15624</v>
      </c>
      <c r="H259" s="16">
        <f t="shared" si="88"/>
        <v>15780.2</v>
      </c>
      <c r="I259" s="16">
        <f t="shared" si="88"/>
        <v>15936.5</v>
      </c>
    </row>
    <row r="260" spans="1:9" ht="31.5" x14ac:dyDescent="0.25">
      <c r="A260" s="14" t="s">
        <v>701</v>
      </c>
      <c r="B260" s="11"/>
      <c r="C260" s="15" t="s">
        <v>55</v>
      </c>
      <c r="D260" s="15" t="s">
        <v>132</v>
      </c>
      <c r="E260" s="15" t="s">
        <v>470</v>
      </c>
      <c r="F260" s="15">
        <v>600</v>
      </c>
      <c r="G260" s="16">
        <v>15624</v>
      </c>
      <c r="H260" s="16">
        <v>15780.2</v>
      </c>
      <c r="I260" s="16">
        <v>15936.5</v>
      </c>
    </row>
    <row r="261" spans="1:9" ht="31.5" x14ac:dyDescent="0.25">
      <c r="A261" s="14" t="s">
        <v>121</v>
      </c>
      <c r="B261" s="11"/>
      <c r="C261" s="15" t="s">
        <v>55</v>
      </c>
      <c r="D261" s="15" t="s">
        <v>132</v>
      </c>
      <c r="E261" s="15" t="s">
        <v>451</v>
      </c>
      <c r="F261" s="15" t="s">
        <v>696</v>
      </c>
      <c r="G261" s="16">
        <f>G262+G269</f>
        <v>20436.399999999998</v>
      </c>
      <c r="H261" s="16">
        <f t="shared" ref="H261:I261" si="89">H262+H269</f>
        <v>7858.6</v>
      </c>
      <c r="I261" s="16">
        <f t="shared" si="89"/>
        <v>7986</v>
      </c>
    </row>
    <row r="262" spans="1:9" ht="110.25" x14ac:dyDescent="0.25">
      <c r="A262" s="17" t="s">
        <v>122</v>
      </c>
      <c r="B262" s="11"/>
      <c r="C262" s="15" t="s">
        <v>55</v>
      </c>
      <c r="D262" s="15" t="s">
        <v>132</v>
      </c>
      <c r="E262" s="15" t="s">
        <v>452</v>
      </c>
      <c r="F262" s="15" t="s">
        <v>696</v>
      </c>
      <c r="G262" s="16">
        <f>G263+G265</f>
        <v>18880.399999999998</v>
      </c>
      <c r="H262" s="16">
        <f t="shared" ref="H262:I262" si="90">H263+H265</f>
        <v>7858.6</v>
      </c>
      <c r="I262" s="16">
        <f t="shared" si="90"/>
        <v>7986</v>
      </c>
    </row>
    <row r="263" spans="1:9" ht="47.25" x14ac:dyDescent="0.25">
      <c r="A263" s="14" t="s">
        <v>133</v>
      </c>
      <c r="B263" s="11"/>
      <c r="C263" s="15" t="s">
        <v>55</v>
      </c>
      <c r="D263" s="15" t="s">
        <v>132</v>
      </c>
      <c r="E263" s="15" t="s">
        <v>471</v>
      </c>
      <c r="F263" s="15" t="s">
        <v>696</v>
      </c>
      <c r="G263" s="16">
        <f>G264</f>
        <v>828.6</v>
      </c>
      <c r="H263" s="16">
        <f t="shared" ref="H263:I263" si="91">H264</f>
        <v>190</v>
      </c>
      <c r="I263" s="16">
        <f t="shared" si="91"/>
        <v>0</v>
      </c>
    </row>
    <row r="264" spans="1:9" ht="31.5" x14ac:dyDescent="0.25">
      <c r="A264" s="14" t="s">
        <v>701</v>
      </c>
      <c r="B264" s="11"/>
      <c r="C264" s="15" t="s">
        <v>55</v>
      </c>
      <c r="D264" s="15" t="s">
        <v>132</v>
      </c>
      <c r="E264" s="15" t="s">
        <v>471</v>
      </c>
      <c r="F264" s="15">
        <v>600</v>
      </c>
      <c r="G264" s="16">
        <v>828.6</v>
      </c>
      <c r="H264" s="16">
        <v>190</v>
      </c>
      <c r="I264" s="16">
        <v>0</v>
      </c>
    </row>
    <row r="265" spans="1:9" ht="31.5" x14ac:dyDescent="0.25">
      <c r="A265" s="14" t="s">
        <v>123</v>
      </c>
      <c r="B265" s="11"/>
      <c r="C265" s="15" t="s">
        <v>55</v>
      </c>
      <c r="D265" s="15" t="s">
        <v>132</v>
      </c>
      <c r="E265" s="15" t="s">
        <v>454</v>
      </c>
      <c r="F265" s="15" t="s">
        <v>696</v>
      </c>
      <c r="G265" s="16">
        <f>G266</f>
        <v>18051.8</v>
      </c>
      <c r="H265" s="16">
        <f t="shared" ref="H265:I265" si="92">H266</f>
        <v>7668.6</v>
      </c>
      <c r="I265" s="16">
        <f t="shared" si="92"/>
        <v>7986</v>
      </c>
    </row>
    <row r="266" spans="1:9" ht="31.5" x14ac:dyDescent="0.25">
      <c r="A266" s="14" t="s">
        <v>701</v>
      </c>
      <c r="B266" s="11"/>
      <c r="C266" s="15" t="s">
        <v>55</v>
      </c>
      <c r="D266" s="15" t="s">
        <v>132</v>
      </c>
      <c r="E266" s="15" t="s">
        <v>454</v>
      </c>
      <c r="F266" s="15">
        <v>600</v>
      </c>
      <c r="G266" s="16">
        <v>18051.8</v>
      </c>
      <c r="H266" s="16">
        <v>7668.6</v>
      </c>
      <c r="I266" s="16">
        <v>7986</v>
      </c>
    </row>
    <row r="267" spans="1:9" ht="15.75" x14ac:dyDescent="0.25">
      <c r="A267" s="19" t="s">
        <v>703</v>
      </c>
      <c r="B267" s="11"/>
      <c r="C267" s="15"/>
      <c r="D267" s="15"/>
      <c r="E267" s="15"/>
      <c r="F267" s="15"/>
      <c r="G267" s="16"/>
      <c r="H267" s="16"/>
      <c r="I267" s="16"/>
    </row>
    <row r="268" spans="1:9" ht="47.25" x14ac:dyDescent="0.25">
      <c r="A268" s="19" t="s">
        <v>706</v>
      </c>
      <c r="B268" s="11"/>
      <c r="C268" s="6" t="s">
        <v>55</v>
      </c>
      <c r="D268" s="6" t="s">
        <v>132</v>
      </c>
      <c r="E268" s="6" t="s">
        <v>454</v>
      </c>
      <c r="F268" s="6">
        <v>600</v>
      </c>
      <c r="G268" s="22">
        <v>17149.2</v>
      </c>
      <c r="H268" s="22">
        <v>7285.2</v>
      </c>
      <c r="I268" s="22">
        <v>7586.7</v>
      </c>
    </row>
    <row r="269" spans="1:9" ht="47.25" x14ac:dyDescent="0.25">
      <c r="A269" s="14" t="s">
        <v>740</v>
      </c>
      <c r="B269" s="15"/>
      <c r="C269" s="15" t="s">
        <v>55</v>
      </c>
      <c r="D269" s="15" t="s">
        <v>132</v>
      </c>
      <c r="E269" s="27" t="s">
        <v>741</v>
      </c>
      <c r="F269" s="26" t="s">
        <v>696</v>
      </c>
      <c r="G269" s="28">
        <f>G270</f>
        <v>1556</v>
      </c>
      <c r="H269" s="28">
        <f t="shared" ref="H269:I270" si="93">H270</f>
        <v>0</v>
      </c>
      <c r="I269" s="28">
        <f t="shared" si="93"/>
        <v>0</v>
      </c>
    </row>
    <row r="270" spans="1:9" ht="47.25" x14ac:dyDescent="0.25">
      <c r="A270" s="14" t="s">
        <v>740</v>
      </c>
      <c r="B270" s="15"/>
      <c r="C270" s="15" t="s">
        <v>55</v>
      </c>
      <c r="D270" s="15" t="s">
        <v>132</v>
      </c>
      <c r="E270" s="27" t="s">
        <v>742</v>
      </c>
      <c r="F270" s="26" t="s">
        <v>696</v>
      </c>
      <c r="G270" s="28">
        <f>G271</f>
        <v>1556</v>
      </c>
      <c r="H270" s="28">
        <f t="shared" si="93"/>
        <v>0</v>
      </c>
      <c r="I270" s="28">
        <f t="shared" si="93"/>
        <v>0</v>
      </c>
    </row>
    <row r="271" spans="1:9" ht="31.5" x14ac:dyDescent="0.25">
      <c r="A271" s="14" t="s">
        <v>701</v>
      </c>
      <c r="B271" s="15"/>
      <c r="C271" s="15" t="s">
        <v>55</v>
      </c>
      <c r="D271" s="15" t="s">
        <v>132</v>
      </c>
      <c r="E271" s="27" t="s">
        <v>742</v>
      </c>
      <c r="F271" s="26" t="s">
        <v>743</v>
      </c>
      <c r="G271" s="28">
        <v>1556</v>
      </c>
      <c r="H271" s="28">
        <v>0</v>
      </c>
      <c r="I271" s="28">
        <v>0</v>
      </c>
    </row>
    <row r="272" spans="1:9" ht="15.75" x14ac:dyDescent="0.25">
      <c r="A272" s="24" t="s">
        <v>348</v>
      </c>
      <c r="B272" s="6"/>
      <c r="C272" s="6"/>
      <c r="D272" s="6"/>
      <c r="E272" s="29" t="s">
        <v>744</v>
      </c>
      <c r="F272" s="30"/>
      <c r="G272" s="31"/>
      <c r="H272" s="31"/>
      <c r="I272" s="31"/>
    </row>
    <row r="273" spans="1:9" ht="47.25" x14ac:dyDescent="0.25">
      <c r="A273" s="24" t="s">
        <v>745</v>
      </c>
      <c r="B273" s="6"/>
      <c r="C273" s="15" t="s">
        <v>55</v>
      </c>
      <c r="D273" s="15" t="s">
        <v>132</v>
      </c>
      <c r="E273" s="27" t="s">
        <v>742</v>
      </c>
      <c r="F273" s="26" t="s">
        <v>743</v>
      </c>
      <c r="G273" s="31">
        <v>1556</v>
      </c>
      <c r="H273" s="31">
        <v>0</v>
      </c>
      <c r="I273" s="31">
        <v>0</v>
      </c>
    </row>
    <row r="274" spans="1:9" ht="47.25" x14ac:dyDescent="0.25">
      <c r="A274" s="14" t="s">
        <v>126</v>
      </c>
      <c r="B274" s="11"/>
      <c r="C274" s="15" t="s">
        <v>55</v>
      </c>
      <c r="D274" s="15" t="s">
        <v>132</v>
      </c>
      <c r="E274" s="15" t="s">
        <v>456</v>
      </c>
      <c r="F274" s="15" t="s">
        <v>696</v>
      </c>
      <c r="G274" s="16">
        <f>G275+G280+G286+G289</f>
        <v>9085.6</v>
      </c>
      <c r="H274" s="16">
        <f t="shared" ref="H274:I274" si="94">H275+H280+H286+H289</f>
        <v>8945.9</v>
      </c>
      <c r="I274" s="16">
        <f t="shared" si="94"/>
        <v>8603.1</v>
      </c>
    </row>
    <row r="275" spans="1:9" ht="94.5" x14ac:dyDescent="0.25">
      <c r="A275" s="14" t="s">
        <v>140</v>
      </c>
      <c r="B275" s="11"/>
      <c r="C275" s="15" t="s">
        <v>55</v>
      </c>
      <c r="D275" s="15" t="s">
        <v>132</v>
      </c>
      <c r="E275" s="15" t="s">
        <v>472</v>
      </c>
      <c r="F275" s="15" t="s">
        <v>696</v>
      </c>
      <c r="G275" s="16">
        <f>G276</f>
        <v>881</v>
      </c>
      <c r="H275" s="16">
        <f t="shared" ref="H275:I276" si="95">H276</f>
        <v>881</v>
      </c>
      <c r="I275" s="16">
        <f t="shared" si="95"/>
        <v>881</v>
      </c>
    </row>
    <row r="276" spans="1:9" ht="110.25" x14ac:dyDescent="0.25">
      <c r="A276" s="17" t="s">
        <v>141</v>
      </c>
      <c r="B276" s="11"/>
      <c r="C276" s="15" t="s">
        <v>55</v>
      </c>
      <c r="D276" s="15" t="s">
        <v>132</v>
      </c>
      <c r="E276" s="15" t="s">
        <v>473</v>
      </c>
      <c r="F276" s="15" t="s">
        <v>696</v>
      </c>
      <c r="G276" s="16">
        <f>G277</f>
        <v>881</v>
      </c>
      <c r="H276" s="16">
        <f t="shared" si="95"/>
        <v>881</v>
      </c>
      <c r="I276" s="16">
        <f t="shared" si="95"/>
        <v>881</v>
      </c>
    </row>
    <row r="277" spans="1:9" ht="31.5" x14ac:dyDescent="0.25">
      <c r="A277" s="14" t="s">
        <v>701</v>
      </c>
      <c r="B277" s="11"/>
      <c r="C277" s="15" t="s">
        <v>55</v>
      </c>
      <c r="D277" s="15" t="s">
        <v>132</v>
      </c>
      <c r="E277" s="15" t="s">
        <v>473</v>
      </c>
      <c r="F277" s="15">
        <v>600</v>
      </c>
      <c r="G277" s="16">
        <v>881</v>
      </c>
      <c r="H277" s="16">
        <v>881</v>
      </c>
      <c r="I277" s="16">
        <v>881</v>
      </c>
    </row>
    <row r="278" spans="1:9" ht="15.75" x14ac:dyDescent="0.25">
      <c r="A278" s="19" t="s">
        <v>703</v>
      </c>
      <c r="B278" s="11"/>
      <c r="C278" s="15"/>
      <c r="D278" s="15"/>
      <c r="E278" s="15"/>
      <c r="F278" s="15"/>
      <c r="G278" s="16"/>
      <c r="H278" s="16"/>
      <c r="I278" s="16"/>
    </row>
    <row r="279" spans="1:9" ht="126" x14ac:dyDescent="0.25">
      <c r="A279" s="21" t="s">
        <v>708</v>
      </c>
      <c r="B279" s="11"/>
      <c r="C279" s="6" t="s">
        <v>55</v>
      </c>
      <c r="D279" s="6" t="s">
        <v>132</v>
      </c>
      <c r="E279" s="6" t="s">
        <v>473</v>
      </c>
      <c r="F279" s="6">
        <v>600</v>
      </c>
      <c r="G279" s="20">
        <v>797.1</v>
      </c>
      <c r="H279" s="20">
        <v>800.7</v>
      </c>
      <c r="I279" s="20">
        <v>833.8</v>
      </c>
    </row>
    <row r="280" spans="1:9" ht="63" x14ac:dyDescent="0.25">
      <c r="A280" s="14" t="s">
        <v>142</v>
      </c>
      <c r="B280" s="11"/>
      <c r="C280" s="15" t="s">
        <v>55</v>
      </c>
      <c r="D280" s="15" t="s">
        <v>132</v>
      </c>
      <c r="E280" s="15" t="s">
        <v>474</v>
      </c>
      <c r="F280" s="15" t="s">
        <v>696</v>
      </c>
      <c r="G280" s="16">
        <f>G281</f>
        <v>6132</v>
      </c>
      <c r="H280" s="16">
        <f t="shared" ref="H280:I281" si="96">H281</f>
        <v>6037.6</v>
      </c>
      <c r="I280" s="16">
        <f t="shared" si="96"/>
        <v>5783.5</v>
      </c>
    </row>
    <row r="281" spans="1:9" ht="63" x14ac:dyDescent="0.25">
      <c r="A281" s="14" t="s">
        <v>142</v>
      </c>
      <c r="B281" s="11"/>
      <c r="C281" s="15" t="s">
        <v>55</v>
      </c>
      <c r="D281" s="15" t="s">
        <v>132</v>
      </c>
      <c r="E281" s="15" t="s">
        <v>475</v>
      </c>
      <c r="F281" s="15" t="s">
        <v>696</v>
      </c>
      <c r="G281" s="16">
        <f>G282</f>
        <v>6132</v>
      </c>
      <c r="H281" s="16">
        <f t="shared" si="96"/>
        <v>6037.6</v>
      </c>
      <c r="I281" s="16">
        <f t="shared" si="96"/>
        <v>5783.5</v>
      </c>
    </row>
    <row r="282" spans="1:9" ht="31.5" x14ac:dyDescent="0.25">
      <c r="A282" s="14" t="s">
        <v>701</v>
      </c>
      <c r="B282" s="11"/>
      <c r="C282" s="15" t="s">
        <v>55</v>
      </c>
      <c r="D282" s="15" t="s">
        <v>132</v>
      </c>
      <c r="E282" s="15" t="s">
        <v>475</v>
      </c>
      <c r="F282" s="15">
        <v>600</v>
      </c>
      <c r="G282" s="16">
        <v>6132</v>
      </c>
      <c r="H282" s="16">
        <v>6037.6</v>
      </c>
      <c r="I282" s="16">
        <v>5783.5</v>
      </c>
    </row>
    <row r="283" spans="1:9" ht="15.75" x14ac:dyDescent="0.25">
      <c r="A283" s="19" t="s">
        <v>703</v>
      </c>
      <c r="B283" s="11"/>
      <c r="C283" s="15"/>
      <c r="D283" s="15"/>
      <c r="E283" s="15"/>
      <c r="F283" s="15"/>
      <c r="G283" s="16"/>
      <c r="H283" s="16"/>
      <c r="I283" s="16"/>
    </row>
    <row r="284" spans="1:9" ht="78.75" x14ac:dyDescent="0.25">
      <c r="A284" s="19" t="s">
        <v>709</v>
      </c>
      <c r="B284" s="11"/>
      <c r="C284" s="6" t="s">
        <v>55</v>
      </c>
      <c r="D284" s="6" t="s">
        <v>132</v>
      </c>
      <c r="E284" s="6" t="s">
        <v>475</v>
      </c>
      <c r="F284" s="6">
        <v>600</v>
      </c>
      <c r="G284" s="20">
        <v>4168.8</v>
      </c>
      <c r="H284" s="20">
        <v>3906.2</v>
      </c>
      <c r="I284" s="20">
        <v>3616.6</v>
      </c>
    </row>
    <row r="285" spans="1:9" ht="78.75" x14ac:dyDescent="0.25">
      <c r="A285" s="19" t="s">
        <v>710</v>
      </c>
      <c r="B285" s="11"/>
      <c r="C285" s="6" t="s">
        <v>55</v>
      </c>
      <c r="D285" s="6" t="s">
        <v>132</v>
      </c>
      <c r="E285" s="6" t="s">
        <v>475</v>
      </c>
      <c r="F285" s="6">
        <v>600</v>
      </c>
      <c r="G285" s="20">
        <v>1541.9</v>
      </c>
      <c r="H285" s="20">
        <v>1674.1</v>
      </c>
      <c r="I285" s="20">
        <v>1701.9</v>
      </c>
    </row>
    <row r="286" spans="1:9" ht="94.5" x14ac:dyDescent="0.25">
      <c r="A286" s="17" t="s">
        <v>127</v>
      </c>
      <c r="B286" s="11"/>
      <c r="C286" s="15" t="s">
        <v>55</v>
      </c>
      <c r="D286" s="15" t="s">
        <v>132</v>
      </c>
      <c r="E286" s="15" t="s">
        <v>457</v>
      </c>
      <c r="F286" s="15" t="s">
        <v>696</v>
      </c>
      <c r="G286" s="16">
        <f>G287</f>
        <v>73.900000000000006</v>
      </c>
      <c r="H286" s="16">
        <f t="shared" ref="H286:I287" si="97">H287</f>
        <v>74.2</v>
      </c>
      <c r="I286" s="16">
        <f t="shared" si="97"/>
        <v>77.099999999999994</v>
      </c>
    </row>
    <row r="287" spans="1:9" ht="110.25" x14ac:dyDescent="0.25">
      <c r="A287" s="17" t="s">
        <v>128</v>
      </c>
      <c r="B287" s="11"/>
      <c r="C287" s="15" t="s">
        <v>55</v>
      </c>
      <c r="D287" s="15" t="s">
        <v>132</v>
      </c>
      <c r="E287" s="15" t="s">
        <v>458</v>
      </c>
      <c r="F287" s="15" t="s">
        <v>696</v>
      </c>
      <c r="G287" s="16">
        <f>G288</f>
        <v>73.900000000000006</v>
      </c>
      <c r="H287" s="16">
        <f t="shared" si="97"/>
        <v>74.2</v>
      </c>
      <c r="I287" s="16">
        <f t="shared" si="97"/>
        <v>77.099999999999994</v>
      </c>
    </row>
    <row r="288" spans="1:9" ht="31.5" x14ac:dyDescent="0.25">
      <c r="A288" s="14" t="s">
        <v>701</v>
      </c>
      <c r="B288" s="11"/>
      <c r="C288" s="15" t="s">
        <v>55</v>
      </c>
      <c r="D288" s="15" t="s">
        <v>132</v>
      </c>
      <c r="E288" s="15" t="s">
        <v>458</v>
      </c>
      <c r="F288" s="15">
        <v>600</v>
      </c>
      <c r="G288" s="16">
        <v>73.900000000000006</v>
      </c>
      <c r="H288" s="16">
        <v>74.2</v>
      </c>
      <c r="I288" s="16">
        <v>77.099999999999994</v>
      </c>
    </row>
    <row r="289" spans="1:9" ht="63" x14ac:dyDescent="0.25">
      <c r="A289" s="14" t="s">
        <v>143</v>
      </c>
      <c r="B289" s="11"/>
      <c r="C289" s="15" t="s">
        <v>55</v>
      </c>
      <c r="D289" s="15" t="s">
        <v>132</v>
      </c>
      <c r="E289" s="15" t="s">
        <v>476</v>
      </c>
      <c r="F289" s="15" t="s">
        <v>696</v>
      </c>
      <c r="G289" s="16">
        <f>G290</f>
        <v>1998.7</v>
      </c>
      <c r="H289" s="16">
        <f t="shared" ref="H289:I290" si="98">H290</f>
        <v>1953.1</v>
      </c>
      <c r="I289" s="16">
        <f t="shared" si="98"/>
        <v>1861.5</v>
      </c>
    </row>
    <row r="290" spans="1:9" ht="78.75" x14ac:dyDescent="0.25">
      <c r="A290" s="14" t="s">
        <v>144</v>
      </c>
      <c r="B290" s="11"/>
      <c r="C290" s="15" t="s">
        <v>55</v>
      </c>
      <c r="D290" s="15" t="s">
        <v>132</v>
      </c>
      <c r="E290" s="15" t="s">
        <v>477</v>
      </c>
      <c r="F290" s="15" t="s">
        <v>696</v>
      </c>
      <c r="G290" s="16">
        <f>G291</f>
        <v>1998.7</v>
      </c>
      <c r="H290" s="16">
        <f t="shared" si="98"/>
        <v>1953.1</v>
      </c>
      <c r="I290" s="16">
        <f t="shared" si="98"/>
        <v>1861.5</v>
      </c>
    </row>
    <row r="291" spans="1:9" ht="31.5" x14ac:dyDescent="0.25">
      <c r="A291" s="14" t="s">
        <v>701</v>
      </c>
      <c r="B291" s="11"/>
      <c r="C291" s="15" t="s">
        <v>55</v>
      </c>
      <c r="D291" s="15" t="s">
        <v>132</v>
      </c>
      <c r="E291" s="15" t="s">
        <v>477</v>
      </c>
      <c r="F291" s="15">
        <v>600</v>
      </c>
      <c r="G291" s="16">
        <v>1998.7</v>
      </c>
      <c r="H291" s="16">
        <v>1953.1</v>
      </c>
      <c r="I291" s="16">
        <v>1861.5</v>
      </c>
    </row>
    <row r="292" spans="1:9" ht="15.75" x14ac:dyDescent="0.25">
      <c r="A292" s="19" t="s">
        <v>703</v>
      </c>
      <c r="B292" s="11"/>
      <c r="C292" s="15"/>
      <c r="D292" s="15"/>
      <c r="E292" s="15"/>
      <c r="F292" s="15"/>
      <c r="G292" s="16"/>
      <c r="H292" s="16"/>
      <c r="I292" s="16"/>
    </row>
    <row r="293" spans="1:9" ht="94.5" x14ac:dyDescent="0.25">
      <c r="A293" s="19" t="s">
        <v>711</v>
      </c>
      <c r="B293" s="11"/>
      <c r="C293" s="6" t="s">
        <v>55</v>
      </c>
      <c r="D293" s="6" t="s">
        <v>132</v>
      </c>
      <c r="E293" s="6" t="s">
        <v>477</v>
      </c>
      <c r="F293" s="6">
        <v>600</v>
      </c>
      <c r="G293" s="20">
        <v>1565.8</v>
      </c>
      <c r="H293" s="20">
        <v>1536.7</v>
      </c>
      <c r="I293" s="20">
        <v>1525.3</v>
      </c>
    </row>
    <row r="294" spans="1:9" ht="78.75" x14ac:dyDescent="0.25">
      <c r="A294" s="14" t="s">
        <v>62</v>
      </c>
      <c r="B294" s="11"/>
      <c r="C294" s="15" t="s">
        <v>55</v>
      </c>
      <c r="D294" s="15" t="s">
        <v>132</v>
      </c>
      <c r="E294" s="15" t="s">
        <v>378</v>
      </c>
      <c r="F294" s="15" t="s">
        <v>696</v>
      </c>
      <c r="G294" s="16">
        <f>G295</f>
        <v>1114.8</v>
      </c>
      <c r="H294" s="16">
        <f t="shared" ref="H294:I295" si="99">H295</f>
        <v>1114.8</v>
      </c>
      <c r="I294" s="16">
        <f t="shared" si="99"/>
        <v>1114.8</v>
      </c>
    </row>
    <row r="295" spans="1:9" ht="31.5" x14ac:dyDescent="0.25">
      <c r="A295" s="14" t="s">
        <v>129</v>
      </c>
      <c r="B295" s="11"/>
      <c r="C295" s="15" t="s">
        <v>55</v>
      </c>
      <c r="D295" s="15" t="s">
        <v>132</v>
      </c>
      <c r="E295" s="15" t="s">
        <v>459</v>
      </c>
      <c r="F295" s="15" t="s">
        <v>696</v>
      </c>
      <c r="G295" s="16">
        <f>G296</f>
        <v>1114.8</v>
      </c>
      <c r="H295" s="16">
        <f t="shared" si="99"/>
        <v>1114.8</v>
      </c>
      <c r="I295" s="16">
        <f t="shared" si="99"/>
        <v>1114.8</v>
      </c>
    </row>
    <row r="296" spans="1:9" ht="63" x14ac:dyDescent="0.25">
      <c r="A296" s="14" t="s">
        <v>130</v>
      </c>
      <c r="B296" s="11"/>
      <c r="C296" s="15" t="s">
        <v>55</v>
      </c>
      <c r="D296" s="15" t="s">
        <v>132</v>
      </c>
      <c r="E296" s="15" t="s">
        <v>460</v>
      </c>
      <c r="F296" s="15" t="s">
        <v>696</v>
      </c>
      <c r="G296" s="16">
        <f>G297+G299</f>
        <v>1114.8</v>
      </c>
      <c r="H296" s="16">
        <f t="shared" ref="H296:I296" si="100">H297+H299</f>
        <v>1114.8</v>
      </c>
      <c r="I296" s="16">
        <f t="shared" si="100"/>
        <v>1114.8</v>
      </c>
    </row>
    <row r="297" spans="1:9" ht="47.25" x14ac:dyDescent="0.25">
      <c r="A297" s="14" t="s">
        <v>133</v>
      </c>
      <c r="B297" s="11"/>
      <c r="C297" s="15" t="s">
        <v>55</v>
      </c>
      <c r="D297" s="15" t="s">
        <v>132</v>
      </c>
      <c r="E297" s="15" t="s">
        <v>478</v>
      </c>
      <c r="F297" s="15" t="s">
        <v>696</v>
      </c>
      <c r="G297" s="16">
        <f>G298</f>
        <v>550</v>
      </c>
      <c r="H297" s="16">
        <f t="shared" ref="H297:I297" si="101">H298</f>
        <v>550</v>
      </c>
      <c r="I297" s="16">
        <f t="shared" si="101"/>
        <v>550</v>
      </c>
    </row>
    <row r="298" spans="1:9" ht="31.5" x14ac:dyDescent="0.25">
      <c r="A298" s="14" t="s">
        <v>701</v>
      </c>
      <c r="B298" s="11"/>
      <c r="C298" s="15" t="s">
        <v>55</v>
      </c>
      <c r="D298" s="15" t="s">
        <v>132</v>
      </c>
      <c r="E298" s="15" t="s">
        <v>478</v>
      </c>
      <c r="F298" s="15">
        <v>600</v>
      </c>
      <c r="G298" s="16">
        <v>550</v>
      </c>
      <c r="H298" s="16">
        <v>550</v>
      </c>
      <c r="I298" s="16">
        <v>550</v>
      </c>
    </row>
    <row r="299" spans="1:9" ht="31.5" x14ac:dyDescent="0.25">
      <c r="A299" s="14" t="s">
        <v>120</v>
      </c>
      <c r="B299" s="11"/>
      <c r="C299" s="15" t="s">
        <v>55</v>
      </c>
      <c r="D299" s="15" t="s">
        <v>132</v>
      </c>
      <c r="E299" s="15" t="s">
        <v>479</v>
      </c>
      <c r="F299" s="15" t="s">
        <v>696</v>
      </c>
      <c r="G299" s="16">
        <f>G300</f>
        <v>564.79999999999995</v>
      </c>
      <c r="H299" s="16">
        <f t="shared" ref="H299:I299" si="102">H300</f>
        <v>564.79999999999995</v>
      </c>
      <c r="I299" s="16">
        <f t="shared" si="102"/>
        <v>564.79999999999995</v>
      </c>
    </row>
    <row r="300" spans="1:9" ht="31.5" x14ac:dyDescent="0.25">
      <c r="A300" s="14" t="s">
        <v>701</v>
      </c>
      <c r="B300" s="11"/>
      <c r="C300" s="15" t="s">
        <v>55</v>
      </c>
      <c r="D300" s="15" t="s">
        <v>132</v>
      </c>
      <c r="E300" s="15" t="s">
        <v>479</v>
      </c>
      <c r="F300" s="15">
        <v>600</v>
      </c>
      <c r="G300" s="16">
        <v>564.79999999999995</v>
      </c>
      <c r="H300" s="16">
        <v>564.79999999999995</v>
      </c>
      <c r="I300" s="16">
        <v>564.79999999999995</v>
      </c>
    </row>
    <row r="301" spans="1:9" ht="15.75" x14ac:dyDescent="0.25">
      <c r="A301" s="10" t="s">
        <v>56</v>
      </c>
      <c r="B301" s="11"/>
      <c r="C301" s="11" t="s">
        <v>55</v>
      </c>
      <c r="D301" s="11" t="s">
        <v>57</v>
      </c>
      <c r="E301" s="11" t="s">
        <v>349</v>
      </c>
      <c r="F301" s="11" t="s">
        <v>696</v>
      </c>
      <c r="G301" s="13">
        <f>G302+G315</f>
        <v>44066.5</v>
      </c>
      <c r="H301" s="13">
        <f t="shared" ref="H301:I301" si="103">H302+H315</f>
        <v>43690.5</v>
      </c>
      <c r="I301" s="13">
        <f t="shared" si="103"/>
        <v>43690.500000000007</v>
      </c>
    </row>
    <row r="302" spans="1:9" ht="31.5" x14ac:dyDescent="0.25">
      <c r="A302" s="14" t="s">
        <v>116</v>
      </c>
      <c r="B302" s="11"/>
      <c r="C302" s="15" t="s">
        <v>55</v>
      </c>
      <c r="D302" s="15" t="s">
        <v>57</v>
      </c>
      <c r="E302" s="15" t="s">
        <v>446</v>
      </c>
      <c r="F302" s="15" t="s">
        <v>696</v>
      </c>
      <c r="G302" s="16">
        <f>G303+G311</f>
        <v>43756.1</v>
      </c>
      <c r="H302" s="16">
        <f t="shared" ref="H302:I302" si="104">H303+H311</f>
        <v>43380.1</v>
      </c>
      <c r="I302" s="16">
        <f t="shared" si="104"/>
        <v>43380.100000000006</v>
      </c>
    </row>
    <row r="303" spans="1:9" ht="31.5" x14ac:dyDescent="0.25">
      <c r="A303" s="14" t="s">
        <v>145</v>
      </c>
      <c r="B303" s="11"/>
      <c r="C303" s="15" t="s">
        <v>55</v>
      </c>
      <c r="D303" s="15" t="s">
        <v>57</v>
      </c>
      <c r="E303" s="15" t="s">
        <v>480</v>
      </c>
      <c r="F303" s="15" t="s">
        <v>696</v>
      </c>
      <c r="G303" s="16">
        <f>G304+G307</f>
        <v>43456.1</v>
      </c>
      <c r="H303" s="16">
        <f t="shared" ref="H303:I303" si="105">H304+H307</f>
        <v>43080.1</v>
      </c>
      <c r="I303" s="16">
        <f t="shared" si="105"/>
        <v>43080.100000000006</v>
      </c>
    </row>
    <row r="304" spans="1:9" ht="47.25" x14ac:dyDescent="0.25">
      <c r="A304" s="14" t="s">
        <v>146</v>
      </c>
      <c r="B304" s="11"/>
      <c r="C304" s="15" t="s">
        <v>55</v>
      </c>
      <c r="D304" s="15" t="s">
        <v>57</v>
      </c>
      <c r="E304" s="15" t="s">
        <v>481</v>
      </c>
      <c r="F304" s="15" t="s">
        <v>696</v>
      </c>
      <c r="G304" s="16">
        <f>G305</f>
        <v>26866.799999999999</v>
      </c>
      <c r="H304" s="16">
        <f t="shared" ref="H304:I305" si="106">H305</f>
        <v>25208.3</v>
      </c>
      <c r="I304" s="16">
        <f t="shared" si="106"/>
        <v>23816.2</v>
      </c>
    </row>
    <row r="305" spans="1:9" ht="31.5" x14ac:dyDescent="0.25">
      <c r="A305" s="14" t="s">
        <v>61</v>
      </c>
      <c r="B305" s="11"/>
      <c r="C305" s="15" t="s">
        <v>55</v>
      </c>
      <c r="D305" s="15" t="s">
        <v>57</v>
      </c>
      <c r="E305" s="15" t="s">
        <v>482</v>
      </c>
      <c r="F305" s="15" t="s">
        <v>696</v>
      </c>
      <c r="G305" s="16">
        <f>G306</f>
        <v>26866.799999999999</v>
      </c>
      <c r="H305" s="16">
        <f t="shared" si="106"/>
        <v>25208.3</v>
      </c>
      <c r="I305" s="16">
        <f t="shared" si="106"/>
        <v>23816.2</v>
      </c>
    </row>
    <row r="306" spans="1:9" ht="31.5" x14ac:dyDescent="0.25">
      <c r="A306" s="14" t="s">
        <v>701</v>
      </c>
      <c r="B306" s="11"/>
      <c r="C306" s="15" t="s">
        <v>55</v>
      </c>
      <c r="D306" s="15" t="s">
        <v>57</v>
      </c>
      <c r="E306" s="15" t="s">
        <v>482</v>
      </c>
      <c r="F306" s="15">
        <v>600</v>
      </c>
      <c r="G306" s="16">
        <v>26866.799999999999</v>
      </c>
      <c r="H306" s="16">
        <v>25208.3</v>
      </c>
      <c r="I306" s="16">
        <v>23816.2</v>
      </c>
    </row>
    <row r="307" spans="1:9" ht="47.25" x14ac:dyDescent="0.25">
      <c r="A307" s="14" t="s">
        <v>147</v>
      </c>
      <c r="B307" s="11"/>
      <c r="C307" s="15" t="s">
        <v>55</v>
      </c>
      <c r="D307" s="15" t="s">
        <v>57</v>
      </c>
      <c r="E307" s="15" t="s">
        <v>483</v>
      </c>
      <c r="F307" s="15" t="s">
        <v>696</v>
      </c>
      <c r="G307" s="16">
        <f>G308</f>
        <v>16589.3</v>
      </c>
      <c r="H307" s="16">
        <f t="shared" ref="H307:I307" si="107">H308</f>
        <v>17871.8</v>
      </c>
      <c r="I307" s="16">
        <f t="shared" si="107"/>
        <v>19263.900000000001</v>
      </c>
    </row>
    <row r="308" spans="1:9" ht="31.5" x14ac:dyDescent="0.25">
      <c r="A308" s="14" t="s">
        <v>61</v>
      </c>
      <c r="B308" s="11"/>
      <c r="C308" s="15" t="s">
        <v>55</v>
      </c>
      <c r="D308" s="15" t="s">
        <v>57</v>
      </c>
      <c r="E308" s="15" t="s">
        <v>484</v>
      </c>
      <c r="F308" s="15" t="s">
        <v>696</v>
      </c>
      <c r="G308" s="16">
        <f>G309+G310</f>
        <v>16589.3</v>
      </c>
      <c r="H308" s="16">
        <f t="shared" ref="H308:I308" si="108">H309+H310</f>
        <v>17871.8</v>
      </c>
      <c r="I308" s="16">
        <f t="shared" si="108"/>
        <v>19263.900000000001</v>
      </c>
    </row>
    <row r="309" spans="1:9" ht="31.5" x14ac:dyDescent="0.25">
      <c r="A309" s="14" t="s">
        <v>701</v>
      </c>
      <c r="B309" s="11"/>
      <c r="C309" s="15" t="s">
        <v>55</v>
      </c>
      <c r="D309" s="15" t="s">
        <v>57</v>
      </c>
      <c r="E309" s="15" t="s">
        <v>484</v>
      </c>
      <c r="F309" s="15">
        <v>600</v>
      </c>
      <c r="G309" s="16">
        <v>16375.6</v>
      </c>
      <c r="H309" s="16">
        <v>17641.599999999999</v>
      </c>
      <c r="I309" s="16">
        <v>19015.7</v>
      </c>
    </row>
    <row r="310" spans="1:9" ht="15.75" x14ac:dyDescent="0.25">
      <c r="A310" s="14" t="s">
        <v>702</v>
      </c>
      <c r="B310" s="11"/>
      <c r="C310" s="15" t="s">
        <v>55</v>
      </c>
      <c r="D310" s="15" t="s">
        <v>57</v>
      </c>
      <c r="E310" s="15" t="s">
        <v>484</v>
      </c>
      <c r="F310" s="15">
        <v>800</v>
      </c>
      <c r="G310" s="16">
        <v>213.7</v>
      </c>
      <c r="H310" s="16">
        <v>230.2</v>
      </c>
      <c r="I310" s="16">
        <v>248.2</v>
      </c>
    </row>
    <row r="311" spans="1:9" ht="47.25" x14ac:dyDescent="0.25">
      <c r="A311" s="14" t="s">
        <v>148</v>
      </c>
      <c r="B311" s="11"/>
      <c r="C311" s="15" t="s">
        <v>55</v>
      </c>
      <c r="D311" s="15" t="s">
        <v>57</v>
      </c>
      <c r="E311" s="15" t="s">
        <v>485</v>
      </c>
      <c r="F311" s="15" t="s">
        <v>696</v>
      </c>
      <c r="G311" s="16">
        <f>G312</f>
        <v>300</v>
      </c>
      <c r="H311" s="16">
        <f t="shared" ref="H311:I313" si="109">H312</f>
        <v>300</v>
      </c>
      <c r="I311" s="16">
        <f t="shared" si="109"/>
        <v>300</v>
      </c>
    </row>
    <row r="312" spans="1:9" ht="31.5" x14ac:dyDescent="0.25">
      <c r="A312" s="14" t="s">
        <v>149</v>
      </c>
      <c r="B312" s="11"/>
      <c r="C312" s="15" t="s">
        <v>55</v>
      </c>
      <c r="D312" s="15" t="s">
        <v>57</v>
      </c>
      <c r="E312" s="15" t="s">
        <v>486</v>
      </c>
      <c r="F312" s="15" t="s">
        <v>696</v>
      </c>
      <c r="G312" s="16">
        <f>G313</f>
        <v>300</v>
      </c>
      <c r="H312" s="16">
        <f t="shared" si="109"/>
        <v>300</v>
      </c>
      <c r="I312" s="16">
        <f t="shared" si="109"/>
        <v>300</v>
      </c>
    </row>
    <row r="313" spans="1:9" ht="31.5" x14ac:dyDescent="0.25">
      <c r="A313" s="14" t="s">
        <v>61</v>
      </c>
      <c r="B313" s="11"/>
      <c r="C313" s="15" t="s">
        <v>55</v>
      </c>
      <c r="D313" s="15" t="s">
        <v>57</v>
      </c>
      <c r="E313" s="15" t="s">
        <v>487</v>
      </c>
      <c r="F313" s="15" t="s">
        <v>696</v>
      </c>
      <c r="G313" s="16">
        <f>G314</f>
        <v>300</v>
      </c>
      <c r="H313" s="16">
        <f t="shared" si="109"/>
        <v>300</v>
      </c>
      <c r="I313" s="16">
        <f t="shared" si="109"/>
        <v>300</v>
      </c>
    </row>
    <row r="314" spans="1:9" ht="31.5" x14ac:dyDescent="0.25">
      <c r="A314" s="14" t="s">
        <v>701</v>
      </c>
      <c r="B314" s="11"/>
      <c r="C314" s="15" t="s">
        <v>55</v>
      </c>
      <c r="D314" s="15" t="s">
        <v>57</v>
      </c>
      <c r="E314" s="15" t="s">
        <v>487</v>
      </c>
      <c r="F314" s="15">
        <v>600</v>
      </c>
      <c r="G314" s="16">
        <v>300</v>
      </c>
      <c r="H314" s="16">
        <v>300</v>
      </c>
      <c r="I314" s="16">
        <v>300</v>
      </c>
    </row>
    <row r="315" spans="1:9" ht="78.75" x14ac:dyDescent="0.25">
      <c r="A315" s="14" t="s">
        <v>62</v>
      </c>
      <c r="B315" s="11"/>
      <c r="C315" s="15" t="s">
        <v>55</v>
      </c>
      <c r="D315" s="15" t="s">
        <v>57</v>
      </c>
      <c r="E315" s="15" t="s">
        <v>378</v>
      </c>
      <c r="F315" s="15" t="s">
        <v>696</v>
      </c>
      <c r="G315" s="16">
        <f>G316</f>
        <v>310.39999999999998</v>
      </c>
      <c r="H315" s="16">
        <f t="shared" ref="H315:I318" si="110">H316</f>
        <v>310.39999999999998</v>
      </c>
      <c r="I315" s="16">
        <f t="shared" si="110"/>
        <v>310.39999999999998</v>
      </c>
    </row>
    <row r="316" spans="1:9" ht="31.5" x14ac:dyDescent="0.25">
      <c r="A316" s="14" t="s">
        <v>129</v>
      </c>
      <c r="B316" s="11"/>
      <c r="C316" s="15" t="s">
        <v>55</v>
      </c>
      <c r="D316" s="15" t="s">
        <v>57</v>
      </c>
      <c r="E316" s="15" t="s">
        <v>459</v>
      </c>
      <c r="F316" s="15" t="s">
        <v>696</v>
      </c>
      <c r="G316" s="16">
        <f>G317</f>
        <v>310.39999999999998</v>
      </c>
      <c r="H316" s="16">
        <f t="shared" si="110"/>
        <v>310.39999999999998</v>
      </c>
      <c r="I316" s="16">
        <f t="shared" si="110"/>
        <v>310.39999999999998</v>
      </c>
    </row>
    <row r="317" spans="1:9" ht="63" x14ac:dyDescent="0.25">
      <c r="A317" s="14" t="s">
        <v>130</v>
      </c>
      <c r="B317" s="11"/>
      <c r="C317" s="15" t="s">
        <v>55</v>
      </c>
      <c r="D317" s="15" t="s">
        <v>57</v>
      </c>
      <c r="E317" s="15" t="s">
        <v>460</v>
      </c>
      <c r="F317" s="15" t="s">
        <v>696</v>
      </c>
      <c r="G317" s="16">
        <f>G318</f>
        <v>310.39999999999998</v>
      </c>
      <c r="H317" s="16">
        <f t="shared" si="110"/>
        <v>310.39999999999998</v>
      </c>
      <c r="I317" s="16">
        <f t="shared" si="110"/>
        <v>310.39999999999998</v>
      </c>
    </row>
    <row r="318" spans="1:9" ht="31.5" x14ac:dyDescent="0.25">
      <c r="A318" s="14" t="s">
        <v>61</v>
      </c>
      <c r="B318" s="11"/>
      <c r="C318" s="15" t="s">
        <v>55</v>
      </c>
      <c r="D318" s="15" t="s">
        <v>57</v>
      </c>
      <c r="E318" s="15" t="s">
        <v>488</v>
      </c>
      <c r="F318" s="15" t="s">
        <v>696</v>
      </c>
      <c r="G318" s="16">
        <f>G319</f>
        <v>310.39999999999998</v>
      </c>
      <c r="H318" s="16">
        <f t="shared" si="110"/>
        <v>310.39999999999998</v>
      </c>
      <c r="I318" s="16">
        <f t="shared" si="110"/>
        <v>310.39999999999998</v>
      </c>
    </row>
    <row r="319" spans="1:9" ht="31.5" x14ac:dyDescent="0.25">
      <c r="A319" s="14" t="s">
        <v>701</v>
      </c>
      <c r="B319" s="11"/>
      <c r="C319" s="15" t="s">
        <v>55</v>
      </c>
      <c r="D319" s="15" t="s">
        <v>57</v>
      </c>
      <c r="E319" s="15" t="s">
        <v>488</v>
      </c>
      <c r="F319" s="15">
        <v>600</v>
      </c>
      <c r="G319" s="16">
        <v>310.39999999999998</v>
      </c>
      <c r="H319" s="16">
        <v>310.39999999999998</v>
      </c>
      <c r="I319" s="16">
        <v>310.39999999999998</v>
      </c>
    </row>
    <row r="320" spans="1:9" ht="15.75" x14ac:dyDescent="0.25">
      <c r="A320" s="10" t="s">
        <v>150</v>
      </c>
      <c r="B320" s="11"/>
      <c r="C320" s="11" t="s">
        <v>55</v>
      </c>
      <c r="D320" s="11" t="s">
        <v>151</v>
      </c>
      <c r="E320" s="11" t="s">
        <v>349</v>
      </c>
      <c r="F320" s="11" t="s">
        <v>696</v>
      </c>
      <c r="G320" s="13">
        <f>G321+G367+G372</f>
        <v>75518.899999999994</v>
      </c>
      <c r="H320" s="13">
        <f>H321+H367+H372</f>
        <v>78242.099999999991</v>
      </c>
      <c r="I320" s="13">
        <f>I321+I367+I372</f>
        <v>78537.7</v>
      </c>
    </row>
    <row r="321" spans="1:9" ht="31.5" x14ac:dyDescent="0.25">
      <c r="A321" s="14" t="s">
        <v>116</v>
      </c>
      <c r="B321" s="11"/>
      <c r="C321" s="15" t="s">
        <v>55</v>
      </c>
      <c r="D321" s="15" t="s">
        <v>151</v>
      </c>
      <c r="E321" s="15" t="s">
        <v>446</v>
      </c>
      <c r="F321" s="15" t="s">
        <v>696</v>
      </c>
      <c r="G321" s="16">
        <f>G322+G327+G338+G351+G356</f>
        <v>73445.8</v>
      </c>
      <c r="H321" s="16">
        <f>H322+H327+H338+H351+H356</f>
        <v>72922.8</v>
      </c>
      <c r="I321" s="16">
        <f>I322+I327+I338+I351+I356</f>
        <v>73005.600000000006</v>
      </c>
    </row>
    <row r="322" spans="1:9" ht="15.75" x14ac:dyDescent="0.25">
      <c r="A322" s="14" t="s">
        <v>117</v>
      </c>
      <c r="B322" s="11"/>
      <c r="C322" s="15" t="s">
        <v>55</v>
      </c>
      <c r="D322" s="15" t="s">
        <v>151</v>
      </c>
      <c r="E322" s="15" t="s">
        <v>447</v>
      </c>
      <c r="F322" s="15" t="s">
        <v>696</v>
      </c>
      <c r="G322" s="16">
        <f>G323</f>
        <v>1550</v>
      </c>
      <c r="H322" s="16">
        <f t="shared" ref="H322:I323" si="111">H323</f>
        <v>1550</v>
      </c>
      <c r="I322" s="16">
        <f t="shared" si="111"/>
        <v>1550</v>
      </c>
    </row>
    <row r="323" spans="1:9" ht="31.5" x14ac:dyDescent="0.25">
      <c r="A323" s="14" t="s">
        <v>152</v>
      </c>
      <c r="B323" s="11"/>
      <c r="C323" s="15" t="s">
        <v>55</v>
      </c>
      <c r="D323" s="15" t="s">
        <v>151</v>
      </c>
      <c r="E323" s="15" t="s">
        <v>489</v>
      </c>
      <c r="F323" s="15" t="s">
        <v>696</v>
      </c>
      <c r="G323" s="16">
        <f>G324</f>
        <v>1550</v>
      </c>
      <c r="H323" s="16">
        <f t="shared" si="111"/>
        <v>1550</v>
      </c>
      <c r="I323" s="16">
        <f t="shared" si="111"/>
        <v>1550</v>
      </c>
    </row>
    <row r="324" spans="1:9" ht="31.5" x14ac:dyDescent="0.25">
      <c r="A324" s="14" t="s">
        <v>153</v>
      </c>
      <c r="B324" s="11"/>
      <c r="C324" s="15" t="s">
        <v>55</v>
      </c>
      <c r="D324" s="15" t="s">
        <v>151</v>
      </c>
      <c r="E324" s="15" t="s">
        <v>490</v>
      </c>
      <c r="F324" s="15" t="s">
        <v>696</v>
      </c>
      <c r="G324" s="16">
        <f>G325+G326</f>
        <v>1550</v>
      </c>
      <c r="H324" s="16">
        <f t="shared" ref="H324:I324" si="112">H325+H326</f>
        <v>1550</v>
      </c>
      <c r="I324" s="16">
        <f t="shared" si="112"/>
        <v>1550</v>
      </c>
    </row>
    <row r="325" spans="1:9" ht="78.75" x14ac:dyDescent="0.25">
      <c r="A325" s="17" t="s">
        <v>698</v>
      </c>
      <c r="B325" s="11"/>
      <c r="C325" s="15" t="s">
        <v>55</v>
      </c>
      <c r="D325" s="15" t="s">
        <v>151</v>
      </c>
      <c r="E325" s="15" t="s">
        <v>490</v>
      </c>
      <c r="F325" s="15">
        <v>100</v>
      </c>
      <c r="G325" s="16">
        <v>1500</v>
      </c>
      <c r="H325" s="16">
        <v>1500</v>
      </c>
      <c r="I325" s="16">
        <v>1500</v>
      </c>
    </row>
    <row r="326" spans="1:9" ht="31.5" x14ac:dyDescent="0.25">
      <c r="A326" s="14" t="s">
        <v>699</v>
      </c>
      <c r="B326" s="11"/>
      <c r="C326" s="15" t="s">
        <v>55</v>
      </c>
      <c r="D326" s="15" t="s">
        <v>151</v>
      </c>
      <c r="E326" s="15" t="s">
        <v>490</v>
      </c>
      <c r="F326" s="15">
        <v>200</v>
      </c>
      <c r="G326" s="16">
        <v>50</v>
      </c>
      <c r="H326" s="16">
        <v>50</v>
      </c>
      <c r="I326" s="16">
        <v>50</v>
      </c>
    </row>
    <row r="327" spans="1:9" ht="31.5" x14ac:dyDescent="0.25">
      <c r="A327" s="14" t="s">
        <v>145</v>
      </c>
      <c r="B327" s="11"/>
      <c r="C327" s="15" t="s">
        <v>55</v>
      </c>
      <c r="D327" s="15" t="s">
        <v>151</v>
      </c>
      <c r="E327" s="15" t="s">
        <v>480</v>
      </c>
      <c r="F327" s="15" t="s">
        <v>696</v>
      </c>
      <c r="G327" s="16">
        <f>G328+G335</f>
        <v>14787.2</v>
      </c>
      <c r="H327" s="16">
        <f t="shared" ref="H327:I327" si="113">H328+H335</f>
        <v>14151.4</v>
      </c>
      <c r="I327" s="16">
        <f t="shared" si="113"/>
        <v>14163.3</v>
      </c>
    </row>
    <row r="328" spans="1:9" ht="15.75" x14ac:dyDescent="0.25">
      <c r="A328" s="14" t="s">
        <v>154</v>
      </c>
      <c r="B328" s="11"/>
      <c r="C328" s="15" t="s">
        <v>55</v>
      </c>
      <c r="D328" s="15" t="s">
        <v>151</v>
      </c>
      <c r="E328" s="15" t="s">
        <v>491</v>
      </c>
      <c r="F328" s="15" t="s">
        <v>696</v>
      </c>
      <c r="G328" s="16">
        <f>G329+G333</f>
        <v>5500.6</v>
      </c>
      <c r="H328" s="16">
        <f t="shared" ref="H328:I328" si="114">H329+H333</f>
        <v>5401.9</v>
      </c>
      <c r="I328" s="16">
        <f t="shared" si="114"/>
        <v>5413.8</v>
      </c>
    </row>
    <row r="329" spans="1:9" ht="31.5" x14ac:dyDescent="0.25">
      <c r="A329" s="14" t="s">
        <v>155</v>
      </c>
      <c r="B329" s="11"/>
      <c r="C329" s="15" t="s">
        <v>55</v>
      </c>
      <c r="D329" s="15" t="s">
        <v>151</v>
      </c>
      <c r="E329" s="15" t="s">
        <v>492</v>
      </c>
      <c r="F329" s="15" t="s">
        <v>696</v>
      </c>
      <c r="G329" s="16">
        <f>G330+G331+G332</f>
        <v>5214</v>
      </c>
      <c r="H329" s="16">
        <f t="shared" ref="H329:I329" si="115">H330+H331+H332</f>
        <v>5114</v>
      </c>
      <c r="I329" s="16">
        <f t="shared" si="115"/>
        <v>5114</v>
      </c>
    </row>
    <row r="330" spans="1:9" ht="31.5" x14ac:dyDescent="0.25">
      <c r="A330" s="14" t="s">
        <v>699</v>
      </c>
      <c r="B330" s="11"/>
      <c r="C330" s="15" t="s">
        <v>55</v>
      </c>
      <c r="D330" s="15" t="s">
        <v>151</v>
      </c>
      <c r="E330" s="15" t="s">
        <v>492</v>
      </c>
      <c r="F330" s="15">
        <v>200</v>
      </c>
      <c r="G330" s="16">
        <v>3237.4</v>
      </c>
      <c r="H330" s="16">
        <v>3237.4</v>
      </c>
      <c r="I330" s="16">
        <v>3237.4</v>
      </c>
    </row>
    <row r="331" spans="1:9" ht="31.5" x14ac:dyDescent="0.25">
      <c r="A331" s="14" t="s">
        <v>701</v>
      </c>
      <c r="B331" s="11"/>
      <c r="C331" s="15" t="s">
        <v>55</v>
      </c>
      <c r="D331" s="15" t="s">
        <v>151</v>
      </c>
      <c r="E331" s="15" t="s">
        <v>492</v>
      </c>
      <c r="F331" s="15">
        <v>600</v>
      </c>
      <c r="G331" s="16">
        <v>1862.6</v>
      </c>
      <c r="H331" s="16">
        <v>1762.6</v>
      </c>
      <c r="I331" s="16">
        <v>1762.6</v>
      </c>
    </row>
    <row r="332" spans="1:9" ht="15.75" x14ac:dyDescent="0.25">
      <c r="A332" s="14" t="s">
        <v>702</v>
      </c>
      <c r="B332" s="11"/>
      <c r="C332" s="15" t="s">
        <v>55</v>
      </c>
      <c r="D332" s="15" t="s">
        <v>151</v>
      </c>
      <c r="E332" s="15" t="s">
        <v>492</v>
      </c>
      <c r="F332" s="15">
        <v>800</v>
      </c>
      <c r="G332" s="16">
        <v>114</v>
      </c>
      <c r="H332" s="16">
        <v>114</v>
      </c>
      <c r="I332" s="16">
        <v>114</v>
      </c>
    </row>
    <row r="333" spans="1:9" ht="126" x14ac:dyDescent="0.25">
      <c r="A333" s="17" t="s">
        <v>156</v>
      </c>
      <c r="B333" s="11"/>
      <c r="C333" s="15" t="s">
        <v>55</v>
      </c>
      <c r="D333" s="15" t="s">
        <v>151</v>
      </c>
      <c r="E333" s="15" t="s">
        <v>493</v>
      </c>
      <c r="F333" s="15" t="s">
        <v>696</v>
      </c>
      <c r="G333" s="16">
        <f>G334</f>
        <v>286.60000000000002</v>
      </c>
      <c r="H333" s="16">
        <f t="shared" ref="H333:I333" si="116">H334</f>
        <v>287.89999999999998</v>
      </c>
      <c r="I333" s="16">
        <f t="shared" si="116"/>
        <v>299.8</v>
      </c>
    </row>
    <row r="334" spans="1:9" ht="31.5" x14ac:dyDescent="0.25">
      <c r="A334" s="14" t="s">
        <v>699</v>
      </c>
      <c r="B334" s="11"/>
      <c r="C334" s="15" t="s">
        <v>55</v>
      </c>
      <c r="D334" s="15" t="s">
        <v>151</v>
      </c>
      <c r="E334" s="15" t="s">
        <v>493</v>
      </c>
      <c r="F334" s="15">
        <v>200</v>
      </c>
      <c r="G334" s="16">
        <v>286.60000000000002</v>
      </c>
      <c r="H334" s="16">
        <v>287.89999999999998</v>
      </c>
      <c r="I334" s="16">
        <v>299.8</v>
      </c>
    </row>
    <row r="335" spans="1:9" ht="47.25" x14ac:dyDescent="0.25">
      <c r="A335" s="14" t="s">
        <v>146</v>
      </c>
      <c r="B335" s="11"/>
      <c r="C335" s="15" t="s">
        <v>55</v>
      </c>
      <c r="D335" s="15" t="s">
        <v>151</v>
      </c>
      <c r="E335" s="15" t="s">
        <v>481</v>
      </c>
      <c r="F335" s="15" t="s">
        <v>696</v>
      </c>
      <c r="G335" s="16">
        <f>G336</f>
        <v>9286.6</v>
      </c>
      <c r="H335" s="16">
        <f t="shared" ref="H335:I336" si="117">H336</f>
        <v>8749.5</v>
      </c>
      <c r="I335" s="16">
        <f t="shared" si="117"/>
        <v>8749.5</v>
      </c>
    </row>
    <row r="336" spans="1:9" ht="31.5" x14ac:dyDescent="0.25">
      <c r="A336" s="14" t="s">
        <v>157</v>
      </c>
      <c r="B336" s="11"/>
      <c r="C336" s="15" t="s">
        <v>55</v>
      </c>
      <c r="D336" s="15" t="s">
        <v>151</v>
      </c>
      <c r="E336" s="15" t="s">
        <v>494</v>
      </c>
      <c r="F336" s="15" t="s">
        <v>696</v>
      </c>
      <c r="G336" s="16">
        <f>G337</f>
        <v>9286.6</v>
      </c>
      <c r="H336" s="16">
        <f t="shared" si="117"/>
        <v>8749.5</v>
      </c>
      <c r="I336" s="16">
        <f t="shared" si="117"/>
        <v>8749.5</v>
      </c>
    </row>
    <row r="337" spans="1:9" ht="31.5" x14ac:dyDescent="0.25">
      <c r="A337" s="14" t="s">
        <v>701</v>
      </c>
      <c r="B337" s="11"/>
      <c r="C337" s="15" t="s">
        <v>55</v>
      </c>
      <c r="D337" s="15" t="s">
        <v>151</v>
      </c>
      <c r="E337" s="15" t="s">
        <v>494</v>
      </c>
      <c r="F337" s="15">
        <v>600</v>
      </c>
      <c r="G337" s="16">
        <v>9286.6</v>
      </c>
      <c r="H337" s="16">
        <v>8749.5</v>
      </c>
      <c r="I337" s="16">
        <v>8749.5</v>
      </c>
    </row>
    <row r="338" spans="1:9" ht="47.25" x14ac:dyDescent="0.25">
      <c r="A338" s="14" t="s">
        <v>148</v>
      </c>
      <c r="B338" s="11"/>
      <c r="C338" s="15" t="s">
        <v>55</v>
      </c>
      <c r="D338" s="15" t="s">
        <v>151</v>
      </c>
      <c r="E338" s="15" t="s">
        <v>485</v>
      </c>
      <c r="F338" s="15" t="s">
        <v>696</v>
      </c>
      <c r="G338" s="16">
        <f>G339</f>
        <v>2815</v>
      </c>
      <c r="H338" s="16">
        <f t="shared" ref="H338:I338" si="118">H339</f>
        <v>3163.5</v>
      </c>
      <c r="I338" s="16">
        <f t="shared" si="118"/>
        <v>3192.9000000000005</v>
      </c>
    </row>
    <row r="339" spans="1:9" ht="15.75" x14ac:dyDescent="0.25">
      <c r="A339" s="14" t="s">
        <v>138</v>
      </c>
      <c r="B339" s="11"/>
      <c r="C339" s="15" t="s">
        <v>55</v>
      </c>
      <c r="D339" s="15" t="s">
        <v>151</v>
      </c>
      <c r="E339" s="15" t="s">
        <v>495</v>
      </c>
      <c r="F339" s="15" t="s">
        <v>696</v>
      </c>
      <c r="G339" s="16">
        <f>G340+G342+G347</f>
        <v>2815</v>
      </c>
      <c r="H339" s="16">
        <f t="shared" ref="H339:I339" si="119">H340+H342+H347</f>
        <v>3163.5</v>
      </c>
      <c r="I339" s="16">
        <f t="shared" si="119"/>
        <v>3192.9000000000005</v>
      </c>
    </row>
    <row r="340" spans="1:9" ht="94.5" x14ac:dyDescent="0.25">
      <c r="A340" s="14" t="s">
        <v>158</v>
      </c>
      <c r="B340" s="11"/>
      <c r="C340" s="15" t="s">
        <v>55</v>
      </c>
      <c r="D340" s="15" t="s">
        <v>151</v>
      </c>
      <c r="E340" s="15" t="s">
        <v>496</v>
      </c>
      <c r="F340" s="15" t="s">
        <v>696</v>
      </c>
      <c r="G340" s="16">
        <f>G341</f>
        <v>729.1</v>
      </c>
      <c r="H340" s="16">
        <f t="shared" ref="H340:I340" si="120">H341</f>
        <v>781.2</v>
      </c>
      <c r="I340" s="16">
        <f t="shared" si="120"/>
        <v>781.2</v>
      </c>
    </row>
    <row r="341" spans="1:9" ht="31.5" x14ac:dyDescent="0.25">
      <c r="A341" s="14" t="s">
        <v>701</v>
      </c>
      <c r="B341" s="11"/>
      <c r="C341" s="15" t="s">
        <v>55</v>
      </c>
      <c r="D341" s="15" t="s">
        <v>151</v>
      </c>
      <c r="E341" s="15" t="s">
        <v>496</v>
      </c>
      <c r="F341" s="15">
        <v>600</v>
      </c>
      <c r="G341" s="16">
        <v>729.1</v>
      </c>
      <c r="H341" s="16">
        <v>781.2</v>
      </c>
      <c r="I341" s="16">
        <v>781.2</v>
      </c>
    </row>
    <row r="342" spans="1:9" ht="63" x14ac:dyDescent="0.25">
      <c r="A342" s="14" t="s">
        <v>159</v>
      </c>
      <c r="B342" s="11"/>
      <c r="C342" s="15" t="s">
        <v>55</v>
      </c>
      <c r="D342" s="15" t="s">
        <v>151</v>
      </c>
      <c r="E342" s="15" t="s">
        <v>497</v>
      </c>
      <c r="F342" s="15" t="s">
        <v>696</v>
      </c>
      <c r="G342" s="16">
        <f>G343</f>
        <v>2037.4</v>
      </c>
      <c r="H342" s="16">
        <f t="shared" ref="H342:I342" si="121">H343</f>
        <v>2229.3000000000002</v>
      </c>
      <c r="I342" s="16">
        <f t="shared" si="121"/>
        <v>2256.9</v>
      </c>
    </row>
    <row r="343" spans="1:9" ht="31.5" x14ac:dyDescent="0.25">
      <c r="A343" s="14" t="s">
        <v>701</v>
      </c>
      <c r="B343" s="11"/>
      <c r="C343" s="15" t="s">
        <v>55</v>
      </c>
      <c r="D343" s="15" t="s">
        <v>151</v>
      </c>
      <c r="E343" s="15" t="s">
        <v>497</v>
      </c>
      <c r="F343" s="15">
        <v>600</v>
      </c>
      <c r="G343" s="16">
        <v>2037.4</v>
      </c>
      <c r="H343" s="16">
        <v>2229.3000000000002</v>
      </c>
      <c r="I343" s="16">
        <v>2256.9</v>
      </c>
    </row>
    <row r="344" spans="1:9" ht="15.75" x14ac:dyDescent="0.25">
      <c r="A344" s="19" t="s">
        <v>703</v>
      </c>
      <c r="B344" s="11"/>
      <c r="C344" s="15"/>
      <c r="D344" s="15"/>
      <c r="E344" s="15"/>
      <c r="F344" s="15"/>
      <c r="G344" s="16"/>
      <c r="H344" s="16"/>
      <c r="I344" s="16"/>
    </row>
    <row r="345" spans="1:9" ht="78.75" x14ac:dyDescent="0.25">
      <c r="A345" s="19" t="s">
        <v>704</v>
      </c>
      <c r="B345" s="11"/>
      <c r="C345" s="6" t="s">
        <v>55</v>
      </c>
      <c r="D345" s="6" t="s">
        <v>151</v>
      </c>
      <c r="E345" s="6" t="s">
        <v>497</v>
      </c>
      <c r="F345" s="6">
        <v>600</v>
      </c>
      <c r="G345" s="20">
        <v>1915.1</v>
      </c>
      <c r="H345" s="20">
        <v>2073.3000000000002</v>
      </c>
      <c r="I345" s="20">
        <v>2076.4</v>
      </c>
    </row>
    <row r="346" spans="1:9" ht="78.75" x14ac:dyDescent="0.25">
      <c r="A346" s="19" t="s">
        <v>705</v>
      </c>
      <c r="B346" s="11"/>
      <c r="C346" s="6" t="s">
        <v>55</v>
      </c>
      <c r="D346" s="6" t="s">
        <v>151</v>
      </c>
      <c r="E346" s="6" t="s">
        <v>497</v>
      </c>
      <c r="F346" s="6">
        <v>600</v>
      </c>
      <c r="G346" s="20">
        <v>122.2</v>
      </c>
      <c r="H346" s="20">
        <v>156</v>
      </c>
      <c r="I346" s="20">
        <v>180.5</v>
      </c>
    </row>
    <row r="347" spans="1:9" ht="63" x14ac:dyDescent="0.25">
      <c r="A347" s="14" t="s">
        <v>159</v>
      </c>
      <c r="B347" s="11"/>
      <c r="C347" s="15" t="s">
        <v>55</v>
      </c>
      <c r="D347" s="15" t="s">
        <v>151</v>
      </c>
      <c r="E347" s="15" t="s">
        <v>746</v>
      </c>
      <c r="F347" s="15" t="s">
        <v>696</v>
      </c>
      <c r="G347" s="16">
        <f>G348</f>
        <v>48.5</v>
      </c>
      <c r="H347" s="16">
        <f t="shared" ref="H347:I347" si="122">H348</f>
        <v>153</v>
      </c>
      <c r="I347" s="16">
        <f t="shared" si="122"/>
        <v>154.80000000000001</v>
      </c>
    </row>
    <row r="348" spans="1:9" ht="31.5" x14ac:dyDescent="0.25">
      <c r="A348" s="14" t="s">
        <v>701</v>
      </c>
      <c r="B348" s="11"/>
      <c r="C348" s="15" t="s">
        <v>55</v>
      </c>
      <c r="D348" s="15" t="s">
        <v>151</v>
      </c>
      <c r="E348" s="15" t="s">
        <v>746</v>
      </c>
      <c r="F348" s="15">
        <v>600</v>
      </c>
      <c r="G348" s="16">
        <v>48.5</v>
      </c>
      <c r="H348" s="16">
        <v>153</v>
      </c>
      <c r="I348" s="16">
        <v>154.80000000000001</v>
      </c>
    </row>
    <row r="349" spans="1:9" ht="15.75" x14ac:dyDescent="0.25">
      <c r="A349" s="19" t="s">
        <v>703</v>
      </c>
      <c r="B349" s="11"/>
      <c r="C349" s="15"/>
      <c r="D349" s="15"/>
      <c r="E349" s="15"/>
      <c r="F349" s="15"/>
      <c r="G349" s="16"/>
      <c r="H349" s="16"/>
      <c r="I349" s="16"/>
    </row>
    <row r="350" spans="1:9" ht="78.75" x14ac:dyDescent="0.25">
      <c r="A350" s="19" t="s">
        <v>705</v>
      </c>
      <c r="B350" s="11"/>
      <c r="C350" s="6" t="s">
        <v>55</v>
      </c>
      <c r="D350" s="6" t="s">
        <v>151</v>
      </c>
      <c r="E350" s="6" t="s">
        <v>746</v>
      </c>
      <c r="F350" s="6">
        <v>600</v>
      </c>
      <c r="G350" s="22">
        <v>48.5</v>
      </c>
      <c r="H350" s="22">
        <v>153</v>
      </c>
      <c r="I350" s="22">
        <v>154.80000000000001</v>
      </c>
    </row>
    <row r="351" spans="1:9" ht="31.5" x14ac:dyDescent="0.25">
      <c r="A351" s="14" t="s">
        <v>121</v>
      </c>
      <c r="B351" s="11"/>
      <c r="C351" s="15" t="s">
        <v>55</v>
      </c>
      <c r="D351" s="15" t="s">
        <v>151</v>
      </c>
      <c r="E351" s="15" t="s">
        <v>451</v>
      </c>
      <c r="F351" s="15" t="s">
        <v>696</v>
      </c>
      <c r="G351" s="16">
        <f>G352</f>
        <v>998.2</v>
      </c>
      <c r="H351" s="16">
        <f t="shared" ref="H351:I352" si="123">H352</f>
        <v>1002.5</v>
      </c>
      <c r="I351" s="16">
        <f t="shared" si="123"/>
        <v>1044</v>
      </c>
    </row>
    <row r="352" spans="1:9" ht="31.5" x14ac:dyDescent="0.25">
      <c r="A352" s="14" t="s">
        <v>160</v>
      </c>
      <c r="B352" s="11"/>
      <c r="C352" s="15" t="s">
        <v>55</v>
      </c>
      <c r="D352" s="15" t="s">
        <v>151</v>
      </c>
      <c r="E352" s="15" t="s">
        <v>498</v>
      </c>
      <c r="F352" s="15" t="s">
        <v>696</v>
      </c>
      <c r="G352" s="16">
        <f>G353</f>
        <v>998.2</v>
      </c>
      <c r="H352" s="16">
        <f t="shared" si="123"/>
        <v>1002.5</v>
      </c>
      <c r="I352" s="16">
        <f t="shared" si="123"/>
        <v>1044</v>
      </c>
    </row>
    <row r="353" spans="1:9" ht="126" x14ac:dyDescent="0.25">
      <c r="A353" s="17" t="s">
        <v>161</v>
      </c>
      <c r="B353" s="11"/>
      <c r="C353" s="15" t="s">
        <v>55</v>
      </c>
      <c r="D353" s="15" t="s">
        <v>151</v>
      </c>
      <c r="E353" s="15" t="s">
        <v>499</v>
      </c>
      <c r="F353" s="15" t="s">
        <v>696</v>
      </c>
      <c r="G353" s="16">
        <f>G354+G355</f>
        <v>998.2</v>
      </c>
      <c r="H353" s="16">
        <f t="shared" ref="H353:I353" si="124">H354+H355</f>
        <v>1002.5</v>
      </c>
      <c r="I353" s="16">
        <f t="shared" si="124"/>
        <v>1044</v>
      </c>
    </row>
    <row r="354" spans="1:9" ht="78.75" x14ac:dyDescent="0.25">
      <c r="A354" s="17" t="s">
        <v>698</v>
      </c>
      <c r="B354" s="11"/>
      <c r="C354" s="15" t="s">
        <v>55</v>
      </c>
      <c r="D354" s="15" t="s">
        <v>151</v>
      </c>
      <c r="E354" s="15" t="s">
        <v>499</v>
      </c>
      <c r="F354" s="15">
        <v>100</v>
      </c>
      <c r="G354" s="16">
        <v>833.7</v>
      </c>
      <c r="H354" s="16">
        <v>833.7</v>
      </c>
      <c r="I354" s="16">
        <v>833.7</v>
      </c>
    </row>
    <row r="355" spans="1:9" ht="31.5" x14ac:dyDescent="0.25">
      <c r="A355" s="14" t="s">
        <v>699</v>
      </c>
      <c r="B355" s="11"/>
      <c r="C355" s="15" t="s">
        <v>55</v>
      </c>
      <c r="D355" s="15" t="s">
        <v>151</v>
      </c>
      <c r="E355" s="15" t="s">
        <v>499</v>
      </c>
      <c r="F355" s="15">
        <v>200</v>
      </c>
      <c r="G355" s="16">
        <v>164.5</v>
      </c>
      <c r="H355" s="16">
        <v>168.8</v>
      </c>
      <c r="I355" s="16">
        <v>210.3</v>
      </c>
    </row>
    <row r="356" spans="1:9" ht="31.5" x14ac:dyDescent="0.25">
      <c r="A356" s="14" t="s">
        <v>28</v>
      </c>
      <c r="B356" s="11"/>
      <c r="C356" s="15" t="s">
        <v>55</v>
      </c>
      <c r="D356" s="15" t="s">
        <v>151</v>
      </c>
      <c r="E356" s="15" t="s">
        <v>500</v>
      </c>
      <c r="F356" s="15" t="s">
        <v>696</v>
      </c>
      <c r="G356" s="16">
        <f>G357+G362</f>
        <v>53295.4</v>
      </c>
      <c r="H356" s="16">
        <f t="shared" ref="H356:I356" si="125">H357+H362</f>
        <v>53055.4</v>
      </c>
      <c r="I356" s="16">
        <f t="shared" si="125"/>
        <v>53055.4</v>
      </c>
    </row>
    <row r="357" spans="1:9" ht="15.75" x14ac:dyDescent="0.25">
      <c r="A357" s="14" t="s">
        <v>29</v>
      </c>
      <c r="B357" s="11"/>
      <c r="C357" s="15" t="s">
        <v>55</v>
      </c>
      <c r="D357" s="15" t="s">
        <v>151</v>
      </c>
      <c r="E357" s="15" t="s">
        <v>501</v>
      </c>
      <c r="F357" s="15" t="s">
        <v>696</v>
      </c>
      <c r="G357" s="16">
        <f>G358</f>
        <v>5874.5</v>
      </c>
      <c r="H357" s="16">
        <f t="shared" ref="H357:I357" si="126">H358</f>
        <v>5734.5</v>
      </c>
      <c r="I357" s="16">
        <f t="shared" si="126"/>
        <v>5734.5</v>
      </c>
    </row>
    <row r="358" spans="1:9" ht="31.5" x14ac:dyDescent="0.25">
      <c r="A358" s="14" t="s">
        <v>30</v>
      </c>
      <c r="B358" s="11"/>
      <c r="C358" s="15" t="s">
        <v>55</v>
      </c>
      <c r="D358" s="15" t="s">
        <v>151</v>
      </c>
      <c r="E358" s="15" t="s">
        <v>502</v>
      </c>
      <c r="F358" s="15" t="s">
        <v>696</v>
      </c>
      <c r="G358" s="16">
        <f>G359+G360+G361</f>
        <v>5874.5</v>
      </c>
      <c r="H358" s="16">
        <f t="shared" ref="H358:I358" si="127">H359+H360+H361</f>
        <v>5734.5</v>
      </c>
      <c r="I358" s="16">
        <f t="shared" si="127"/>
        <v>5734.5</v>
      </c>
    </row>
    <row r="359" spans="1:9" ht="78.75" x14ac:dyDescent="0.25">
      <c r="A359" s="17" t="s">
        <v>698</v>
      </c>
      <c r="B359" s="11"/>
      <c r="C359" s="15" t="s">
        <v>55</v>
      </c>
      <c r="D359" s="15" t="s">
        <v>151</v>
      </c>
      <c r="E359" s="15" t="s">
        <v>502</v>
      </c>
      <c r="F359" s="15">
        <v>100</v>
      </c>
      <c r="G359" s="16">
        <v>4500.3999999999996</v>
      </c>
      <c r="H359" s="16">
        <v>4500.3999999999996</v>
      </c>
      <c r="I359" s="16">
        <v>4500.3999999999996</v>
      </c>
    </row>
    <row r="360" spans="1:9" ht="31.5" x14ac:dyDescent="0.25">
      <c r="A360" s="14" t="s">
        <v>699</v>
      </c>
      <c r="B360" s="11"/>
      <c r="C360" s="15" t="s">
        <v>55</v>
      </c>
      <c r="D360" s="15" t="s">
        <v>151</v>
      </c>
      <c r="E360" s="15" t="s">
        <v>502</v>
      </c>
      <c r="F360" s="15">
        <v>200</v>
      </c>
      <c r="G360" s="16">
        <v>1374</v>
      </c>
      <c r="H360" s="16">
        <v>1234.0999999999999</v>
      </c>
      <c r="I360" s="16">
        <v>1234.0999999999999</v>
      </c>
    </row>
    <row r="361" spans="1:9" ht="15.75" x14ac:dyDescent="0.25">
      <c r="A361" s="14" t="s">
        <v>702</v>
      </c>
      <c r="B361" s="11"/>
      <c r="C361" s="15" t="s">
        <v>55</v>
      </c>
      <c r="D361" s="15" t="s">
        <v>151</v>
      </c>
      <c r="E361" s="15" t="s">
        <v>502</v>
      </c>
      <c r="F361" s="15">
        <v>800</v>
      </c>
      <c r="G361" s="16">
        <v>0.1</v>
      </c>
      <c r="H361" s="16">
        <v>0</v>
      </c>
      <c r="I361" s="16">
        <v>0</v>
      </c>
    </row>
    <row r="362" spans="1:9" ht="15.75" x14ac:dyDescent="0.25">
      <c r="A362" s="14" t="s">
        <v>67</v>
      </c>
      <c r="B362" s="11"/>
      <c r="C362" s="15" t="s">
        <v>55</v>
      </c>
      <c r="D362" s="15" t="s">
        <v>151</v>
      </c>
      <c r="E362" s="15" t="s">
        <v>503</v>
      </c>
      <c r="F362" s="15" t="s">
        <v>696</v>
      </c>
      <c r="G362" s="16">
        <f>G363</f>
        <v>47420.9</v>
      </c>
      <c r="H362" s="16">
        <f t="shared" ref="H362:I362" si="128">H363</f>
        <v>47320.9</v>
      </c>
      <c r="I362" s="16">
        <f t="shared" si="128"/>
        <v>47320.9</v>
      </c>
    </row>
    <row r="363" spans="1:9" ht="47.25" x14ac:dyDescent="0.25">
      <c r="A363" s="14" t="s">
        <v>41</v>
      </c>
      <c r="B363" s="11"/>
      <c r="C363" s="15" t="s">
        <v>55</v>
      </c>
      <c r="D363" s="15" t="s">
        <v>151</v>
      </c>
      <c r="E363" s="15" t="s">
        <v>504</v>
      </c>
      <c r="F363" s="15" t="s">
        <v>696</v>
      </c>
      <c r="G363" s="16">
        <f>G364+G365+G366</f>
        <v>47420.9</v>
      </c>
      <c r="H363" s="16">
        <f t="shared" ref="H363:I363" si="129">H364+H365+H366</f>
        <v>47320.9</v>
      </c>
      <c r="I363" s="16">
        <f t="shared" si="129"/>
        <v>47320.9</v>
      </c>
    </row>
    <row r="364" spans="1:9" ht="78.75" x14ac:dyDescent="0.25">
      <c r="A364" s="17" t="s">
        <v>698</v>
      </c>
      <c r="B364" s="11"/>
      <c r="C364" s="15" t="s">
        <v>55</v>
      </c>
      <c r="D364" s="15" t="s">
        <v>151</v>
      </c>
      <c r="E364" s="15" t="s">
        <v>504</v>
      </c>
      <c r="F364" s="15">
        <v>100</v>
      </c>
      <c r="G364" s="16">
        <v>4994</v>
      </c>
      <c r="H364" s="16">
        <v>4994</v>
      </c>
      <c r="I364" s="16">
        <v>4994</v>
      </c>
    </row>
    <row r="365" spans="1:9" ht="31.5" x14ac:dyDescent="0.25">
      <c r="A365" s="14" t="s">
        <v>699</v>
      </c>
      <c r="B365" s="11"/>
      <c r="C365" s="15" t="s">
        <v>55</v>
      </c>
      <c r="D365" s="15" t="s">
        <v>151</v>
      </c>
      <c r="E365" s="15" t="s">
        <v>504</v>
      </c>
      <c r="F365" s="15">
        <v>200</v>
      </c>
      <c r="G365" s="16">
        <v>163.4</v>
      </c>
      <c r="H365" s="16">
        <v>63.4</v>
      </c>
      <c r="I365" s="16">
        <v>63.4</v>
      </c>
    </row>
    <row r="366" spans="1:9" ht="31.5" x14ac:dyDescent="0.25">
      <c r="A366" s="14" t="s">
        <v>701</v>
      </c>
      <c r="B366" s="11"/>
      <c r="C366" s="15" t="s">
        <v>55</v>
      </c>
      <c r="D366" s="15" t="s">
        <v>151</v>
      </c>
      <c r="E366" s="15" t="s">
        <v>504</v>
      </c>
      <c r="F366" s="15">
        <v>600</v>
      </c>
      <c r="G366" s="16">
        <v>42263.5</v>
      </c>
      <c r="H366" s="16">
        <v>42263.5</v>
      </c>
      <c r="I366" s="16">
        <v>42263.5</v>
      </c>
    </row>
    <row r="367" spans="1:9" ht="78.75" x14ac:dyDescent="0.25">
      <c r="A367" s="14" t="s">
        <v>62</v>
      </c>
      <c r="B367" s="11"/>
      <c r="C367" s="15" t="s">
        <v>55</v>
      </c>
      <c r="D367" s="15" t="s">
        <v>151</v>
      </c>
      <c r="E367" s="15" t="s">
        <v>378</v>
      </c>
      <c r="F367" s="15" t="s">
        <v>696</v>
      </c>
      <c r="G367" s="16">
        <f>G368</f>
        <v>176.9</v>
      </c>
      <c r="H367" s="16">
        <f t="shared" ref="H367:I370" si="130">H368</f>
        <v>176.9</v>
      </c>
      <c r="I367" s="16">
        <f t="shared" si="130"/>
        <v>176.9</v>
      </c>
    </row>
    <row r="368" spans="1:9" ht="31.5" x14ac:dyDescent="0.25">
      <c r="A368" s="14" t="s">
        <v>129</v>
      </c>
      <c r="B368" s="11"/>
      <c r="C368" s="15" t="s">
        <v>55</v>
      </c>
      <c r="D368" s="15" t="s">
        <v>151</v>
      </c>
      <c r="E368" s="15" t="s">
        <v>459</v>
      </c>
      <c r="F368" s="15" t="s">
        <v>696</v>
      </c>
      <c r="G368" s="16">
        <f>G369</f>
        <v>176.9</v>
      </c>
      <c r="H368" s="16">
        <f t="shared" si="130"/>
        <v>176.9</v>
      </c>
      <c r="I368" s="16">
        <f t="shared" si="130"/>
        <v>176.9</v>
      </c>
    </row>
    <row r="369" spans="1:9" ht="63" x14ac:dyDescent="0.25">
      <c r="A369" s="14" t="s">
        <v>130</v>
      </c>
      <c r="B369" s="11"/>
      <c r="C369" s="15" t="s">
        <v>55</v>
      </c>
      <c r="D369" s="15" t="s">
        <v>151</v>
      </c>
      <c r="E369" s="15" t="s">
        <v>460</v>
      </c>
      <c r="F369" s="15" t="s">
        <v>696</v>
      </c>
      <c r="G369" s="16">
        <f>G370</f>
        <v>176.9</v>
      </c>
      <c r="H369" s="16">
        <f t="shared" si="130"/>
        <v>176.9</v>
      </c>
      <c r="I369" s="16">
        <f t="shared" si="130"/>
        <v>176.9</v>
      </c>
    </row>
    <row r="370" spans="1:9" ht="31.5" x14ac:dyDescent="0.25">
      <c r="A370" s="14" t="s">
        <v>157</v>
      </c>
      <c r="B370" s="11"/>
      <c r="C370" s="15" t="s">
        <v>55</v>
      </c>
      <c r="D370" s="15" t="s">
        <v>151</v>
      </c>
      <c r="E370" s="15" t="s">
        <v>505</v>
      </c>
      <c r="F370" s="15" t="s">
        <v>696</v>
      </c>
      <c r="G370" s="16">
        <f>G371</f>
        <v>176.9</v>
      </c>
      <c r="H370" s="16">
        <f t="shared" si="130"/>
        <v>176.9</v>
      </c>
      <c r="I370" s="16">
        <f t="shared" si="130"/>
        <v>176.9</v>
      </c>
    </row>
    <row r="371" spans="1:9" ht="31.5" x14ac:dyDescent="0.25">
      <c r="A371" s="14" t="s">
        <v>701</v>
      </c>
      <c r="B371" s="11"/>
      <c r="C371" s="15" t="s">
        <v>55</v>
      </c>
      <c r="D371" s="15" t="s">
        <v>151</v>
      </c>
      <c r="E371" s="15" t="s">
        <v>505</v>
      </c>
      <c r="F371" s="15">
        <v>600</v>
      </c>
      <c r="G371" s="16">
        <v>176.9</v>
      </c>
      <c r="H371" s="16">
        <v>176.9</v>
      </c>
      <c r="I371" s="16">
        <v>176.9</v>
      </c>
    </row>
    <row r="372" spans="1:9" ht="47.25" x14ac:dyDescent="0.25">
      <c r="A372" s="14" t="s">
        <v>162</v>
      </c>
      <c r="B372" s="11"/>
      <c r="C372" s="15" t="s">
        <v>55</v>
      </c>
      <c r="D372" s="15" t="s">
        <v>151</v>
      </c>
      <c r="E372" s="15" t="s">
        <v>506</v>
      </c>
      <c r="F372" s="15" t="s">
        <v>696</v>
      </c>
      <c r="G372" s="16">
        <f>G373</f>
        <v>1896.2</v>
      </c>
      <c r="H372" s="16">
        <f t="shared" ref="H372:I375" si="131">H373</f>
        <v>5142.3999999999996</v>
      </c>
      <c r="I372" s="16">
        <f t="shared" si="131"/>
        <v>5355.2</v>
      </c>
    </row>
    <row r="373" spans="1:9" ht="31.5" x14ac:dyDescent="0.25">
      <c r="A373" s="14" t="s">
        <v>163</v>
      </c>
      <c r="B373" s="11"/>
      <c r="C373" s="15" t="s">
        <v>55</v>
      </c>
      <c r="D373" s="15" t="s">
        <v>151</v>
      </c>
      <c r="E373" s="15" t="s">
        <v>507</v>
      </c>
      <c r="F373" s="15" t="s">
        <v>696</v>
      </c>
      <c r="G373" s="16">
        <f>G374</f>
        <v>1896.2</v>
      </c>
      <c r="H373" s="16">
        <f t="shared" si="131"/>
        <v>5142.3999999999996</v>
      </c>
      <c r="I373" s="16">
        <f t="shared" si="131"/>
        <v>5355.2</v>
      </c>
    </row>
    <row r="374" spans="1:9" ht="31.5" x14ac:dyDescent="0.25">
      <c r="A374" s="14" t="s">
        <v>164</v>
      </c>
      <c r="B374" s="11"/>
      <c r="C374" s="15" t="s">
        <v>55</v>
      </c>
      <c r="D374" s="15" t="s">
        <v>151</v>
      </c>
      <c r="E374" s="15" t="s">
        <v>508</v>
      </c>
      <c r="F374" s="15" t="s">
        <v>696</v>
      </c>
      <c r="G374" s="16">
        <f>G375</f>
        <v>1896.2</v>
      </c>
      <c r="H374" s="16">
        <f t="shared" si="131"/>
        <v>5142.3999999999996</v>
      </c>
      <c r="I374" s="16">
        <f t="shared" si="131"/>
        <v>5355.2</v>
      </c>
    </row>
    <row r="375" spans="1:9" ht="47.25" x14ac:dyDescent="0.25">
      <c r="A375" s="14" t="s">
        <v>165</v>
      </c>
      <c r="B375" s="11"/>
      <c r="C375" s="15" t="s">
        <v>55</v>
      </c>
      <c r="D375" s="15" t="s">
        <v>151</v>
      </c>
      <c r="E375" s="15" t="s">
        <v>509</v>
      </c>
      <c r="F375" s="15" t="s">
        <v>696</v>
      </c>
      <c r="G375" s="16">
        <f>G376</f>
        <v>1896.2</v>
      </c>
      <c r="H375" s="16">
        <f t="shared" si="131"/>
        <v>5142.3999999999996</v>
      </c>
      <c r="I375" s="16">
        <f t="shared" si="131"/>
        <v>5355.2</v>
      </c>
    </row>
    <row r="376" spans="1:9" ht="31.5" x14ac:dyDescent="0.25">
      <c r="A376" s="14" t="s">
        <v>701</v>
      </c>
      <c r="B376" s="11"/>
      <c r="C376" s="15" t="s">
        <v>55</v>
      </c>
      <c r="D376" s="15" t="s">
        <v>151</v>
      </c>
      <c r="E376" s="15" t="s">
        <v>509</v>
      </c>
      <c r="F376" s="15">
        <v>600</v>
      </c>
      <c r="G376" s="16">
        <v>1896.2</v>
      </c>
      <c r="H376" s="16">
        <v>5142.3999999999996</v>
      </c>
      <c r="I376" s="16">
        <v>5355.2</v>
      </c>
    </row>
    <row r="377" spans="1:9" ht="15.75" x14ac:dyDescent="0.25">
      <c r="A377" s="19" t="s">
        <v>703</v>
      </c>
      <c r="B377" s="11"/>
      <c r="C377" s="15"/>
      <c r="D377" s="15"/>
      <c r="E377" s="15"/>
      <c r="F377" s="15"/>
      <c r="G377" s="16"/>
      <c r="H377" s="16"/>
      <c r="I377" s="16"/>
    </row>
    <row r="378" spans="1:9" ht="47.25" x14ac:dyDescent="0.25">
      <c r="A378" s="19" t="s">
        <v>721</v>
      </c>
      <c r="B378" s="11"/>
      <c r="C378" s="15" t="s">
        <v>55</v>
      </c>
      <c r="D378" s="15" t="s">
        <v>151</v>
      </c>
      <c r="E378" s="15" t="s">
        <v>509</v>
      </c>
      <c r="F378" s="15">
        <v>600</v>
      </c>
      <c r="G378" s="20">
        <v>948.1</v>
      </c>
      <c r="H378" s="20">
        <v>2571.1999999999998</v>
      </c>
      <c r="I378" s="20">
        <v>2677.6</v>
      </c>
    </row>
    <row r="379" spans="1:9" ht="15.75" x14ac:dyDescent="0.25">
      <c r="A379" s="10" t="s">
        <v>166</v>
      </c>
      <c r="B379" s="11"/>
      <c r="C379" s="11" t="s">
        <v>167</v>
      </c>
      <c r="D379" s="11" t="s">
        <v>22</v>
      </c>
      <c r="E379" s="11" t="s">
        <v>349</v>
      </c>
      <c r="F379" s="11" t="s">
        <v>696</v>
      </c>
      <c r="G379" s="13">
        <f>G380</f>
        <v>2069.1</v>
      </c>
      <c r="H379" s="13">
        <f t="shared" ref="H379:I383" si="132">H380</f>
        <v>2069.1</v>
      </c>
      <c r="I379" s="13">
        <f t="shared" si="132"/>
        <v>2069.1</v>
      </c>
    </row>
    <row r="380" spans="1:9" ht="15.75" x14ac:dyDescent="0.25">
      <c r="A380" s="10" t="s">
        <v>168</v>
      </c>
      <c r="B380" s="11"/>
      <c r="C380" s="11" t="s">
        <v>167</v>
      </c>
      <c r="D380" s="11" t="s">
        <v>94</v>
      </c>
      <c r="E380" s="11" t="s">
        <v>349</v>
      </c>
      <c r="F380" s="11" t="s">
        <v>696</v>
      </c>
      <c r="G380" s="13">
        <f>G381</f>
        <v>2069.1</v>
      </c>
      <c r="H380" s="13">
        <f t="shared" si="132"/>
        <v>2069.1</v>
      </c>
      <c r="I380" s="13">
        <f t="shared" si="132"/>
        <v>2069.1</v>
      </c>
    </row>
    <row r="381" spans="1:9" ht="31.5" x14ac:dyDescent="0.25">
      <c r="A381" s="14" t="s">
        <v>116</v>
      </c>
      <c r="B381" s="11"/>
      <c r="C381" s="15" t="s">
        <v>167</v>
      </c>
      <c r="D381" s="15" t="s">
        <v>94</v>
      </c>
      <c r="E381" s="15" t="s">
        <v>446</v>
      </c>
      <c r="F381" s="15" t="s">
        <v>696</v>
      </c>
      <c r="G381" s="16">
        <f>G382</f>
        <v>2069.1</v>
      </c>
      <c r="H381" s="16">
        <f t="shared" si="132"/>
        <v>2069.1</v>
      </c>
      <c r="I381" s="16">
        <f t="shared" si="132"/>
        <v>2069.1</v>
      </c>
    </row>
    <row r="382" spans="1:9" ht="15.75" x14ac:dyDescent="0.25">
      <c r="A382" s="14" t="s">
        <v>117</v>
      </c>
      <c r="B382" s="11"/>
      <c r="C382" s="15" t="s">
        <v>167</v>
      </c>
      <c r="D382" s="15" t="s">
        <v>94</v>
      </c>
      <c r="E382" s="15" t="s">
        <v>447</v>
      </c>
      <c r="F382" s="15" t="s">
        <v>696</v>
      </c>
      <c r="G382" s="16">
        <f>G383</f>
        <v>2069.1</v>
      </c>
      <c r="H382" s="16">
        <f t="shared" si="132"/>
        <v>2069.1</v>
      </c>
      <c r="I382" s="16">
        <f t="shared" si="132"/>
        <v>2069.1</v>
      </c>
    </row>
    <row r="383" spans="1:9" ht="110.25" x14ac:dyDescent="0.25">
      <c r="A383" s="17" t="s">
        <v>169</v>
      </c>
      <c r="B383" s="11"/>
      <c r="C383" s="15" t="s">
        <v>167</v>
      </c>
      <c r="D383" s="15" t="s">
        <v>94</v>
      </c>
      <c r="E383" s="15" t="s">
        <v>510</v>
      </c>
      <c r="F383" s="15" t="s">
        <v>696</v>
      </c>
      <c r="G383" s="16">
        <f>G384</f>
        <v>2069.1</v>
      </c>
      <c r="H383" s="16">
        <f t="shared" si="132"/>
        <v>2069.1</v>
      </c>
      <c r="I383" s="16">
        <f t="shared" si="132"/>
        <v>2069.1</v>
      </c>
    </row>
    <row r="384" spans="1:9" ht="110.25" x14ac:dyDescent="0.25">
      <c r="A384" s="17" t="s">
        <v>170</v>
      </c>
      <c r="B384" s="11"/>
      <c r="C384" s="15" t="s">
        <v>167</v>
      </c>
      <c r="D384" s="15" t="s">
        <v>94</v>
      </c>
      <c r="E384" s="15" t="s">
        <v>511</v>
      </c>
      <c r="F384" s="15" t="s">
        <v>696</v>
      </c>
      <c r="G384" s="16">
        <f>G385+G386</f>
        <v>2069.1</v>
      </c>
      <c r="H384" s="16">
        <f t="shared" ref="H384:I384" si="133">H385+H386</f>
        <v>2069.1</v>
      </c>
      <c r="I384" s="16">
        <f t="shared" si="133"/>
        <v>2069.1</v>
      </c>
    </row>
    <row r="385" spans="1:9" ht="31.5" x14ac:dyDescent="0.25">
      <c r="A385" s="14" t="s">
        <v>699</v>
      </c>
      <c r="B385" s="11"/>
      <c r="C385" s="15" t="s">
        <v>167</v>
      </c>
      <c r="D385" s="15" t="s">
        <v>94</v>
      </c>
      <c r="E385" s="15" t="s">
        <v>511</v>
      </c>
      <c r="F385" s="15">
        <v>200</v>
      </c>
      <c r="G385" s="16">
        <v>31</v>
      </c>
      <c r="H385" s="16">
        <v>31</v>
      </c>
      <c r="I385" s="16">
        <v>31</v>
      </c>
    </row>
    <row r="386" spans="1:9" ht="15.75" x14ac:dyDescent="0.25">
      <c r="A386" s="17" t="s">
        <v>178</v>
      </c>
      <c r="B386" s="11"/>
      <c r="C386" s="15" t="s">
        <v>167</v>
      </c>
      <c r="D386" s="15" t="s">
        <v>94</v>
      </c>
      <c r="E386" s="15" t="s">
        <v>511</v>
      </c>
      <c r="F386" s="15">
        <v>300</v>
      </c>
      <c r="G386" s="16">
        <v>2038.1</v>
      </c>
      <c r="H386" s="16">
        <v>2038.1</v>
      </c>
      <c r="I386" s="16">
        <v>2038.1</v>
      </c>
    </row>
    <row r="387" spans="1:9" ht="63" x14ac:dyDescent="0.25">
      <c r="A387" s="10" t="s">
        <v>171</v>
      </c>
      <c r="B387" s="11" t="s">
        <v>172</v>
      </c>
      <c r="C387" s="11"/>
      <c r="D387" s="11"/>
      <c r="E387" s="11"/>
      <c r="F387" s="11"/>
      <c r="G387" s="13">
        <f>G388+G405</f>
        <v>6345.8</v>
      </c>
      <c r="H387" s="13">
        <f t="shared" ref="H387:I387" si="134">H388+H405</f>
        <v>6345.8</v>
      </c>
      <c r="I387" s="13">
        <f t="shared" si="134"/>
        <v>6345.8</v>
      </c>
    </row>
    <row r="388" spans="1:9" ht="15.75" x14ac:dyDescent="0.25">
      <c r="A388" s="10" t="s">
        <v>173</v>
      </c>
      <c r="B388" s="11"/>
      <c r="C388" s="11" t="s">
        <v>94</v>
      </c>
      <c r="D388" s="11" t="s">
        <v>22</v>
      </c>
      <c r="E388" s="11" t="s">
        <v>349</v>
      </c>
      <c r="F388" s="11" t="s">
        <v>696</v>
      </c>
      <c r="G388" s="13">
        <f>G389</f>
        <v>5038.5</v>
      </c>
      <c r="H388" s="13">
        <f t="shared" ref="H388:I388" si="135">H389</f>
        <v>5038.5</v>
      </c>
      <c r="I388" s="13">
        <f t="shared" si="135"/>
        <v>5038.5</v>
      </c>
    </row>
    <row r="389" spans="1:9" ht="15.75" x14ac:dyDescent="0.25">
      <c r="A389" s="10" t="s">
        <v>174</v>
      </c>
      <c r="B389" s="11"/>
      <c r="C389" s="11" t="s">
        <v>94</v>
      </c>
      <c r="D389" s="11" t="s">
        <v>66</v>
      </c>
      <c r="E389" s="11" t="s">
        <v>349</v>
      </c>
      <c r="F389" s="11" t="s">
        <v>696</v>
      </c>
      <c r="G389" s="13">
        <f>G390+G400</f>
        <v>5038.5</v>
      </c>
      <c r="H389" s="13">
        <f t="shared" ref="H389:I389" si="136">H390+H400</f>
        <v>5038.5</v>
      </c>
      <c r="I389" s="13">
        <f t="shared" si="136"/>
        <v>5038.5</v>
      </c>
    </row>
    <row r="390" spans="1:9" ht="47.25" x14ac:dyDescent="0.25">
      <c r="A390" s="14" t="s">
        <v>175</v>
      </c>
      <c r="B390" s="11"/>
      <c r="C390" s="15" t="s">
        <v>94</v>
      </c>
      <c r="D390" s="15" t="s">
        <v>66</v>
      </c>
      <c r="E390" s="15" t="s">
        <v>512</v>
      </c>
      <c r="F390" s="15" t="s">
        <v>696</v>
      </c>
      <c r="G390" s="16">
        <f>G391+G395</f>
        <v>4875.6000000000004</v>
      </c>
      <c r="H390" s="16">
        <f t="shared" ref="H390:I390" si="137">H391+H395</f>
        <v>4875.6000000000004</v>
      </c>
      <c r="I390" s="16">
        <f t="shared" si="137"/>
        <v>4875.6000000000004</v>
      </c>
    </row>
    <row r="391" spans="1:9" ht="47.25" x14ac:dyDescent="0.25">
      <c r="A391" s="14" t="s">
        <v>176</v>
      </c>
      <c r="B391" s="11"/>
      <c r="C391" s="15" t="s">
        <v>94</v>
      </c>
      <c r="D391" s="15" t="s">
        <v>66</v>
      </c>
      <c r="E391" s="15" t="s">
        <v>513</v>
      </c>
      <c r="F391" s="15" t="s">
        <v>696</v>
      </c>
      <c r="G391" s="16">
        <f>G392</f>
        <v>80</v>
      </c>
      <c r="H391" s="16">
        <f t="shared" ref="H391:I393" si="138">H392</f>
        <v>80</v>
      </c>
      <c r="I391" s="16">
        <f t="shared" si="138"/>
        <v>80</v>
      </c>
    </row>
    <row r="392" spans="1:9" ht="126" x14ac:dyDescent="0.25">
      <c r="A392" s="17" t="s">
        <v>177</v>
      </c>
      <c r="B392" s="11"/>
      <c r="C392" s="15" t="s">
        <v>94</v>
      </c>
      <c r="D392" s="15" t="s">
        <v>66</v>
      </c>
      <c r="E392" s="15" t="s">
        <v>514</v>
      </c>
      <c r="F392" s="15" t="s">
        <v>696</v>
      </c>
      <c r="G392" s="16">
        <f>G393</f>
        <v>80</v>
      </c>
      <c r="H392" s="16">
        <f t="shared" si="138"/>
        <v>80</v>
      </c>
      <c r="I392" s="16">
        <f t="shared" si="138"/>
        <v>80</v>
      </c>
    </row>
    <row r="393" spans="1:9" ht="15.75" x14ac:dyDescent="0.25">
      <c r="A393" s="14" t="s">
        <v>178</v>
      </c>
      <c r="B393" s="11"/>
      <c r="C393" s="15" t="s">
        <v>94</v>
      </c>
      <c r="D393" s="15" t="s">
        <v>66</v>
      </c>
      <c r="E393" s="15" t="s">
        <v>515</v>
      </c>
      <c r="F393" s="15" t="s">
        <v>696</v>
      </c>
      <c r="G393" s="16">
        <f>G394</f>
        <v>80</v>
      </c>
      <c r="H393" s="16">
        <f t="shared" si="138"/>
        <v>80</v>
      </c>
      <c r="I393" s="16">
        <f t="shared" si="138"/>
        <v>80</v>
      </c>
    </row>
    <row r="394" spans="1:9" ht="15.75" x14ac:dyDescent="0.25">
      <c r="A394" s="17" t="s">
        <v>178</v>
      </c>
      <c r="B394" s="11"/>
      <c r="C394" s="15" t="s">
        <v>94</v>
      </c>
      <c r="D394" s="15" t="s">
        <v>66</v>
      </c>
      <c r="E394" s="15" t="s">
        <v>515</v>
      </c>
      <c r="F394" s="15">
        <v>300</v>
      </c>
      <c r="G394" s="16">
        <v>80</v>
      </c>
      <c r="H394" s="16">
        <v>80</v>
      </c>
      <c r="I394" s="16">
        <v>80</v>
      </c>
    </row>
    <row r="395" spans="1:9" ht="31.5" x14ac:dyDescent="0.25">
      <c r="A395" s="14" t="s">
        <v>28</v>
      </c>
      <c r="B395" s="11"/>
      <c r="C395" s="15" t="s">
        <v>94</v>
      </c>
      <c r="D395" s="15" t="s">
        <v>66</v>
      </c>
      <c r="E395" s="15" t="s">
        <v>516</v>
      </c>
      <c r="F395" s="15" t="s">
        <v>696</v>
      </c>
      <c r="G395" s="16">
        <f>G396</f>
        <v>4795.6000000000004</v>
      </c>
      <c r="H395" s="16">
        <f t="shared" ref="H395:I396" si="139">H396</f>
        <v>4795.6000000000004</v>
      </c>
      <c r="I395" s="16">
        <f t="shared" si="139"/>
        <v>4795.6000000000004</v>
      </c>
    </row>
    <row r="396" spans="1:9" ht="15.75" x14ac:dyDescent="0.25">
      <c r="A396" s="14" t="s">
        <v>29</v>
      </c>
      <c r="B396" s="11"/>
      <c r="C396" s="15" t="s">
        <v>94</v>
      </c>
      <c r="D396" s="15" t="s">
        <v>66</v>
      </c>
      <c r="E396" s="15" t="s">
        <v>517</v>
      </c>
      <c r="F396" s="15" t="s">
        <v>696</v>
      </c>
      <c r="G396" s="16">
        <f>G397</f>
        <v>4795.6000000000004</v>
      </c>
      <c r="H396" s="16">
        <f t="shared" si="139"/>
        <v>4795.6000000000004</v>
      </c>
      <c r="I396" s="16">
        <f t="shared" si="139"/>
        <v>4795.6000000000004</v>
      </c>
    </row>
    <row r="397" spans="1:9" ht="110.25" x14ac:dyDescent="0.25">
      <c r="A397" s="17" t="s">
        <v>179</v>
      </c>
      <c r="B397" s="11"/>
      <c r="C397" s="15" t="s">
        <v>94</v>
      </c>
      <c r="D397" s="15" t="s">
        <v>66</v>
      </c>
      <c r="E397" s="15" t="s">
        <v>518</v>
      </c>
      <c r="F397" s="15" t="s">
        <v>696</v>
      </c>
      <c r="G397" s="16">
        <f>G398+G399</f>
        <v>4795.6000000000004</v>
      </c>
      <c r="H397" s="16">
        <f t="shared" ref="H397:I397" si="140">H398+H399</f>
        <v>4795.6000000000004</v>
      </c>
      <c r="I397" s="16">
        <f t="shared" si="140"/>
        <v>4795.6000000000004</v>
      </c>
    </row>
    <row r="398" spans="1:9" ht="78.75" x14ac:dyDescent="0.25">
      <c r="A398" s="17" t="s">
        <v>698</v>
      </c>
      <c r="B398" s="11"/>
      <c r="C398" s="15" t="s">
        <v>94</v>
      </c>
      <c r="D398" s="15" t="s">
        <v>66</v>
      </c>
      <c r="E398" s="15" t="s">
        <v>518</v>
      </c>
      <c r="F398" s="15">
        <v>100</v>
      </c>
      <c r="G398" s="16">
        <v>4493.1000000000004</v>
      </c>
      <c r="H398" s="16">
        <v>4493.1000000000004</v>
      </c>
      <c r="I398" s="16">
        <v>4493.1000000000004</v>
      </c>
    </row>
    <row r="399" spans="1:9" ht="31.5" x14ac:dyDescent="0.25">
      <c r="A399" s="14" t="s">
        <v>699</v>
      </c>
      <c r="B399" s="11"/>
      <c r="C399" s="15" t="s">
        <v>94</v>
      </c>
      <c r="D399" s="15" t="s">
        <v>66</v>
      </c>
      <c r="E399" s="15" t="s">
        <v>518</v>
      </c>
      <c r="F399" s="15">
        <v>200</v>
      </c>
      <c r="G399" s="16">
        <v>302.5</v>
      </c>
      <c r="H399" s="16">
        <v>302.5</v>
      </c>
      <c r="I399" s="16">
        <v>302.5</v>
      </c>
    </row>
    <row r="400" spans="1:9" ht="15.75" x14ac:dyDescent="0.25">
      <c r="A400" s="14" t="s">
        <v>180</v>
      </c>
      <c r="B400" s="11"/>
      <c r="C400" s="15" t="s">
        <v>94</v>
      </c>
      <c r="D400" s="15" t="s">
        <v>66</v>
      </c>
      <c r="E400" s="15" t="s">
        <v>519</v>
      </c>
      <c r="F400" s="15" t="s">
        <v>696</v>
      </c>
      <c r="G400" s="16">
        <f>G401</f>
        <v>162.9</v>
      </c>
      <c r="H400" s="16">
        <f t="shared" ref="H400:I403" si="141">H401</f>
        <v>162.9</v>
      </c>
      <c r="I400" s="16">
        <f t="shared" si="141"/>
        <v>162.9</v>
      </c>
    </row>
    <row r="401" spans="1:9" ht="15.75" x14ac:dyDescent="0.25">
      <c r="A401" s="14" t="s">
        <v>181</v>
      </c>
      <c r="B401" s="11"/>
      <c r="C401" s="15" t="s">
        <v>94</v>
      </c>
      <c r="D401" s="15" t="s">
        <v>66</v>
      </c>
      <c r="E401" s="15" t="s">
        <v>520</v>
      </c>
      <c r="F401" s="15" t="s">
        <v>696</v>
      </c>
      <c r="G401" s="16">
        <f>G402</f>
        <v>162.9</v>
      </c>
      <c r="H401" s="16">
        <f t="shared" si="141"/>
        <v>162.9</v>
      </c>
      <c r="I401" s="16">
        <f t="shared" si="141"/>
        <v>162.9</v>
      </c>
    </row>
    <row r="402" spans="1:9" ht="15.75" x14ac:dyDescent="0.25">
      <c r="A402" s="14" t="s">
        <v>182</v>
      </c>
      <c r="B402" s="11"/>
      <c r="C402" s="15" t="s">
        <v>94</v>
      </c>
      <c r="D402" s="15" t="s">
        <v>66</v>
      </c>
      <c r="E402" s="15" t="s">
        <v>521</v>
      </c>
      <c r="F402" s="15" t="s">
        <v>696</v>
      </c>
      <c r="G402" s="16">
        <f>G403</f>
        <v>162.9</v>
      </c>
      <c r="H402" s="16">
        <f t="shared" si="141"/>
        <v>162.9</v>
      </c>
      <c r="I402" s="16">
        <f t="shared" si="141"/>
        <v>162.9</v>
      </c>
    </row>
    <row r="403" spans="1:9" ht="47.25" x14ac:dyDescent="0.25">
      <c r="A403" s="14" t="s">
        <v>183</v>
      </c>
      <c r="B403" s="11"/>
      <c r="C403" s="15" t="s">
        <v>94</v>
      </c>
      <c r="D403" s="15" t="s">
        <v>66</v>
      </c>
      <c r="E403" s="15" t="s">
        <v>522</v>
      </c>
      <c r="F403" s="15" t="s">
        <v>696</v>
      </c>
      <c r="G403" s="16">
        <f>G404</f>
        <v>162.9</v>
      </c>
      <c r="H403" s="16">
        <f t="shared" si="141"/>
        <v>162.9</v>
      </c>
      <c r="I403" s="16">
        <f t="shared" si="141"/>
        <v>162.9</v>
      </c>
    </row>
    <row r="404" spans="1:9" ht="31.5" x14ac:dyDescent="0.25">
      <c r="A404" s="14" t="s">
        <v>699</v>
      </c>
      <c r="B404" s="11"/>
      <c r="C404" s="15" t="s">
        <v>94</v>
      </c>
      <c r="D404" s="15" t="s">
        <v>66</v>
      </c>
      <c r="E404" s="15" t="s">
        <v>522</v>
      </c>
      <c r="F404" s="15">
        <v>200</v>
      </c>
      <c r="G404" s="16">
        <v>162.9</v>
      </c>
      <c r="H404" s="16">
        <v>162.9</v>
      </c>
      <c r="I404" s="16">
        <v>162.9</v>
      </c>
    </row>
    <row r="405" spans="1:9" ht="15.75" x14ac:dyDescent="0.25">
      <c r="A405" s="10" t="s">
        <v>184</v>
      </c>
      <c r="B405" s="11"/>
      <c r="C405" s="11" t="s">
        <v>66</v>
      </c>
      <c r="D405" s="11" t="s">
        <v>22</v>
      </c>
      <c r="E405" s="11" t="s">
        <v>349</v>
      </c>
      <c r="F405" s="11" t="s">
        <v>696</v>
      </c>
      <c r="G405" s="13">
        <f t="shared" ref="G405:G410" si="142">G406</f>
        <v>1307.3</v>
      </c>
      <c r="H405" s="13">
        <f t="shared" ref="H405:I410" si="143">H406</f>
        <v>1307.3</v>
      </c>
      <c r="I405" s="13">
        <f t="shared" si="143"/>
        <v>1307.3</v>
      </c>
    </row>
    <row r="406" spans="1:9" ht="15.75" x14ac:dyDescent="0.25">
      <c r="A406" s="10" t="s">
        <v>185</v>
      </c>
      <c r="B406" s="11"/>
      <c r="C406" s="11" t="s">
        <v>66</v>
      </c>
      <c r="D406" s="11" t="s">
        <v>57</v>
      </c>
      <c r="E406" s="11" t="s">
        <v>349</v>
      </c>
      <c r="F406" s="11" t="s">
        <v>696</v>
      </c>
      <c r="G406" s="13">
        <f t="shared" si="142"/>
        <v>1307.3</v>
      </c>
      <c r="H406" s="13">
        <f t="shared" si="143"/>
        <v>1307.3</v>
      </c>
      <c r="I406" s="13">
        <f t="shared" si="143"/>
        <v>1307.3</v>
      </c>
    </row>
    <row r="407" spans="1:9" ht="47.25" x14ac:dyDescent="0.25">
      <c r="A407" s="14" t="s">
        <v>175</v>
      </c>
      <c r="B407" s="11"/>
      <c r="C407" s="15" t="s">
        <v>66</v>
      </c>
      <c r="D407" s="15" t="s">
        <v>57</v>
      </c>
      <c r="E407" s="15" t="s">
        <v>512</v>
      </c>
      <c r="F407" s="15" t="s">
        <v>696</v>
      </c>
      <c r="G407" s="16">
        <f t="shared" si="142"/>
        <v>1307.3</v>
      </c>
      <c r="H407" s="16">
        <f t="shared" si="143"/>
        <v>1307.3</v>
      </c>
      <c r="I407" s="16">
        <f t="shared" si="143"/>
        <v>1307.3</v>
      </c>
    </row>
    <row r="408" spans="1:9" ht="47.25" x14ac:dyDescent="0.25">
      <c r="A408" s="14" t="s">
        <v>186</v>
      </c>
      <c r="B408" s="11"/>
      <c r="C408" s="15" t="s">
        <v>66</v>
      </c>
      <c r="D408" s="15" t="s">
        <v>57</v>
      </c>
      <c r="E408" s="15" t="s">
        <v>523</v>
      </c>
      <c r="F408" s="15" t="s">
        <v>696</v>
      </c>
      <c r="G408" s="16">
        <f t="shared" si="142"/>
        <v>1307.3</v>
      </c>
      <c r="H408" s="16">
        <f t="shared" si="143"/>
        <v>1307.3</v>
      </c>
      <c r="I408" s="16">
        <f t="shared" si="143"/>
        <v>1307.3</v>
      </c>
    </row>
    <row r="409" spans="1:9" ht="31.5" x14ac:dyDescent="0.25">
      <c r="A409" s="14" t="s">
        <v>187</v>
      </c>
      <c r="B409" s="11"/>
      <c r="C409" s="15" t="s">
        <v>66</v>
      </c>
      <c r="D409" s="15" t="s">
        <v>57</v>
      </c>
      <c r="E409" s="15" t="s">
        <v>524</v>
      </c>
      <c r="F409" s="15" t="s">
        <v>696</v>
      </c>
      <c r="G409" s="16">
        <f t="shared" si="142"/>
        <v>1307.3</v>
      </c>
      <c r="H409" s="16">
        <f t="shared" si="143"/>
        <v>1307.3</v>
      </c>
      <c r="I409" s="16">
        <f t="shared" si="143"/>
        <v>1307.3</v>
      </c>
    </row>
    <row r="410" spans="1:9" ht="15.75" x14ac:dyDescent="0.25">
      <c r="A410" s="14" t="s">
        <v>188</v>
      </c>
      <c r="B410" s="11"/>
      <c r="C410" s="15" t="s">
        <v>66</v>
      </c>
      <c r="D410" s="15" t="s">
        <v>57</v>
      </c>
      <c r="E410" s="15" t="s">
        <v>525</v>
      </c>
      <c r="F410" s="15" t="s">
        <v>696</v>
      </c>
      <c r="G410" s="16">
        <f t="shared" si="142"/>
        <v>1307.3</v>
      </c>
      <c r="H410" s="16">
        <f t="shared" si="143"/>
        <v>1307.3</v>
      </c>
      <c r="I410" s="16">
        <f t="shared" si="143"/>
        <v>1307.3</v>
      </c>
    </row>
    <row r="411" spans="1:9" ht="31.5" x14ac:dyDescent="0.25">
      <c r="A411" s="14" t="s">
        <v>699</v>
      </c>
      <c r="B411" s="11"/>
      <c r="C411" s="15" t="s">
        <v>66</v>
      </c>
      <c r="D411" s="15" t="s">
        <v>57</v>
      </c>
      <c r="E411" s="15" t="s">
        <v>525</v>
      </c>
      <c r="F411" s="15">
        <v>200</v>
      </c>
      <c r="G411" s="16">
        <v>1307.3</v>
      </c>
      <c r="H411" s="16">
        <v>1307.3</v>
      </c>
      <c r="I411" s="16">
        <v>1307.3</v>
      </c>
    </row>
    <row r="412" spans="1:9" ht="47.25" x14ac:dyDescent="0.25">
      <c r="A412" s="10" t="s">
        <v>189</v>
      </c>
      <c r="B412" s="11" t="s">
        <v>190</v>
      </c>
      <c r="C412" s="11"/>
      <c r="D412" s="11"/>
      <c r="E412" s="11"/>
      <c r="F412" s="11"/>
      <c r="G412" s="13">
        <f t="shared" ref="G412:I417" si="144">G413</f>
        <v>1434.8</v>
      </c>
      <c r="H412" s="13">
        <f t="shared" si="144"/>
        <v>1252.3</v>
      </c>
      <c r="I412" s="13">
        <f t="shared" si="144"/>
        <v>1252.3</v>
      </c>
    </row>
    <row r="413" spans="1:9" ht="15.75" x14ac:dyDescent="0.25">
      <c r="A413" s="10" t="s">
        <v>23</v>
      </c>
      <c r="B413" s="11"/>
      <c r="C413" s="11" t="s">
        <v>24</v>
      </c>
      <c r="D413" s="11" t="s">
        <v>22</v>
      </c>
      <c r="E413" s="11" t="s">
        <v>349</v>
      </c>
      <c r="F413" s="11" t="s">
        <v>696</v>
      </c>
      <c r="G413" s="13">
        <f t="shared" si="144"/>
        <v>1434.8</v>
      </c>
      <c r="H413" s="13">
        <f t="shared" ref="H413:I417" si="145">H414</f>
        <v>1252.3</v>
      </c>
      <c r="I413" s="13">
        <f t="shared" si="145"/>
        <v>1252.3</v>
      </c>
    </row>
    <row r="414" spans="1:9" ht="63" x14ac:dyDescent="0.25">
      <c r="A414" s="10" t="s">
        <v>191</v>
      </c>
      <c r="B414" s="11"/>
      <c r="C414" s="11" t="s">
        <v>24</v>
      </c>
      <c r="D414" s="11" t="s">
        <v>57</v>
      </c>
      <c r="E414" s="11" t="s">
        <v>349</v>
      </c>
      <c r="F414" s="11" t="s">
        <v>696</v>
      </c>
      <c r="G414" s="13">
        <f t="shared" si="144"/>
        <v>1434.8</v>
      </c>
      <c r="H414" s="13">
        <f t="shared" si="145"/>
        <v>1252.3</v>
      </c>
      <c r="I414" s="13">
        <f t="shared" si="145"/>
        <v>1252.3</v>
      </c>
    </row>
    <row r="415" spans="1:9" ht="15.75" x14ac:dyDescent="0.25">
      <c r="A415" s="14" t="s">
        <v>180</v>
      </c>
      <c r="B415" s="11"/>
      <c r="C415" s="15" t="s">
        <v>24</v>
      </c>
      <c r="D415" s="15" t="s">
        <v>57</v>
      </c>
      <c r="E415" s="15" t="s">
        <v>519</v>
      </c>
      <c r="F415" s="15" t="s">
        <v>696</v>
      </c>
      <c r="G415" s="16">
        <f t="shared" si="144"/>
        <v>1434.8</v>
      </c>
      <c r="H415" s="16">
        <f t="shared" si="145"/>
        <v>1252.3</v>
      </c>
      <c r="I415" s="16">
        <f t="shared" si="145"/>
        <v>1252.3</v>
      </c>
    </row>
    <row r="416" spans="1:9" ht="15.75" x14ac:dyDescent="0.25">
      <c r="A416" s="14" t="s">
        <v>181</v>
      </c>
      <c r="B416" s="11"/>
      <c r="C416" s="15" t="s">
        <v>24</v>
      </c>
      <c r="D416" s="15" t="s">
        <v>57</v>
      </c>
      <c r="E416" s="15" t="s">
        <v>520</v>
      </c>
      <c r="F416" s="15" t="s">
        <v>696</v>
      </c>
      <c r="G416" s="16">
        <f t="shared" si="144"/>
        <v>1434.8</v>
      </c>
      <c r="H416" s="16">
        <f t="shared" si="145"/>
        <v>1252.3</v>
      </c>
      <c r="I416" s="16">
        <f t="shared" si="145"/>
        <v>1252.3</v>
      </c>
    </row>
    <row r="417" spans="1:9" ht="15.75" x14ac:dyDescent="0.25">
      <c r="A417" s="14" t="s">
        <v>29</v>
      </c>
      <c r="B417" s="11"/>
      <c r="C417" s="15" t="s">
        <v>24</v>
      </c>
      <c r="D417" s="15" t="s">
        <v>57</v>
      </c>
      <c r="E417" s="15" t="s">
        <v>526</v>
      </c>
      <c r="F417" s="15" t="s">
        <v>696</v>
      </c>
      <c r="G417" s="16">
        <f t="shared" si="144"/>
        <v>1434.8</v>
      </c>
      <c r="H417" s="16">
        <f t="shared" si="145"/>
        <v>1252.3</v>
      </c>
      <c r="I417" s="16">
        <f t="shared" si="145"/>
        <v>1252.3</v>
      </c>
    </row>
    <row r="418" spans="1:9" ht="31.5" x14ac:dyDescent="0.25">
      <c r="A418" s="14" t="s">
        <v>30</v>
      </c>
      <c r="B418" s="11"/>
      <c r="C418" s="15" t="s">
        <v>24</v>
      </c>
      <c r="D418" s="15" t="s">
        <v>57</v>
      </c>
      <c r="E418" s="15" t="s">
        <v>527</v>
      </c>
      <c r="F418" s="15" t="s">
        <v>696</v>
      </c>
      <c r="G418" s="16">
        <f>G419+G420+G421</f>
        <v>1434.8</v>
      </c>
      <c r="H418" s="16">
        <f t="shared" ref="H418:I418" si="146">H419+H420+H421</f>
        <v>1252.3</v>
      </c>
      <c r="I418" s="16">
        <f t="shared" si="146"/>
        <v>1252.3</v>
      </c>
    </row>
    <row r="419" spans="1:9" ht="78.75" x14ac:dyDescent="0.25">
      <c r="A419" s="17" t="s">
        <v>698</v>
      </c>
      <c r="B419" s="11"/>
      <c r="C419" s="15" t="s">
        <v>24</v>
      </c>
      <c r="D419" s="15" t="s">
        <v>57</v>
      </c>
      <c r="E419" s="15" t="s">
        <v>527</v>
      </c>
      <c r="F419" s="15">
        <v>100</v>
      </c>
      <c r="G419" s="16">
        <v>1059.8</v>
      </c>
      <c r="H419" s="16">
        <v>1059.8</v>
      </c>
      <c r="I419" s="16">
        <v>1059.8</v>
      </c>
    </row>
    <row r="420" spans="1:9" ht="31.5" x14ac:dyDescent="0.25">
      <c r="A420" s="14" t="s">
        <v>699</v>
      </c>
      <c r="B420" s="11"/>
      <c r="C420" s="15" t="s">
        <v>24</v>
      </c>
      <c r="D420" s="15" t="s">
        <v>57</v>
      </c>
      <c r="E420" s="15" t="s">
        <v>527</v>
      </c>
      <c r="F420" s="15">
        <v>200</v>
      </c>
      <c r="G420" s="16">
        <v>374</v>
      </c>
      <c r="H420" s="16">
        <v>192.5</v>
      </c>
      <c r="I420" s="16">
        <v>192.5</v>
      </c>
    </row>
    <row r="421" spans="1:9" ht="15.75" x14ac:dyDescent="0.25">
      <c r="A421" s="14" t="s">
        <v>702</v>
      </c>
      <c r="B421" s="11"/>
      <c r="C421" s="15" t="s">
        <v>24</v>
      </c>
      <c r="D421" s="15" t="s">
        <v>57</v>
      </c>
      <c r="E421" s="15" t="s">
        <v>527</v>
      </c>
      <c r="F421" s="15">
        <v>800</v>
      </c>
      <c r="G421" s="16">
        <v>1</v>
      </c>
      <c r="H421" s="16">
        <v>0</v>
      </c>
      <c r="I421" s="16">
        <v>0</v>
      </c>
    </row>
    <row r="422" spans="1:9" ht="63" x14ac:dyDescent="0.25">
      <c r="A422" s="10" t="s">
        <v>192</v>
      </c>
      <c r="B422" s="11" t="s">
        <v>193</v>
      </c>
      <c r="C422" s="11"/>
      <c r="D422" s="11"/>
      <c r="E422" s="11"/>
      <c r="F422" s="11"/>
      <c r="G422" s="13">
        <f>G423+G441</f>
        <v>14023.2</v>
      </c>
      <c r="H422" s="13">
        <f t="shared" ref="H422:I422" si="147">H423+H441</f>
        <v>13128.3</v>
      </c>
      <c r="I422" s="13">
        <f t="shared" si="147"/>
        <v>14378.3</v>
      </c>
    </row>
    <row r="423" spans="1:9" ht="15.75" x14ac:dyDescent="0.25">
      <c r="A423" s="10" t="s">
        <v>23</v>
      </c>
      <c r="B423" s="11"/>
      <c r="C423" s="11" t="s">
        <v>24</v>
      </c>
      <c r="D423" s="11" t="s">
        <v>22</v>
      </c>
      <c r="E423" s="11" t="s">
        <v>349</v>
      </c>
      <c r="F423" s="11" t="s">
        <v>696</v>
      </c>
      <c r="G423" s="13">
        <f>G424</f>
        <v>12313.900000000001</v>
      </c>
      <c r="H423" s="13">
        <f t="shared" ref="H423:I424" si="148">H424</f>
        <v>11419</v>
      </c>
      <c r="I423" s="13">
        <f t="shared" si="148"/>
        <v>11419</v>
      </c>
    </row>
    <row r="424" spans="1:9" ht="15.75" x14ac:dyDescent="0.25">
      <c r="A424" s="10" t="s">
        <v>36</v>
      </c>
      <c r="B424" s="11"/>
      <c r="C424" s="11" t="s">
        <v>24</v>
      </c>
      <c r="D424" s="11" t="s">
        <v>37</v>
      </c>
      <c r="E424" s="11" t="s">
        <v>349</v>
      </c>
      <c r="F424" s="11" t="s">
        <v>696</v>
      </c>
      <c r="G424" s="13">
        <f>G425</f>
        <v>12313.900000000001</v>
      </c>
      <c r="H424" s="13">
        <f t="shared" si="148"/>
        <v>11419</v>
      </c>
      <c r="I424" s="13">
        <f t="shared" si="148"/>
        <v>11419</v>
      </c>
    </row>
    <row r="425" spans="1:9" ht="47.25" x14ac:dyDescent="0.25">
      <c r="A425" s="14" t="s">
        <v>194</v>
      </c>
      <c r="B425" s="11"/>
      <c r="C425" s="15" t="s">
        <v>24</v>
      </c>
      <c r="D425" s="15" t="s">
        <v>37</v>
      </c>
      <c r="E425" s="15" t="s">
        <v>528</v>
      </c>
      <c r="F425" s="15" t="s">
        <v>696</v>
      </c>
      <c r="G425" s="16">
        <f>G426+G436</f>
        <v>12313.900000000001</v>
      </c>
      <c r="H425" s="16">
        <f t="shared" ref="H425:I425" si="149">H426+H436</f>
        <v>11419</v>
      </c>
      <c r="I425" s="16">
        <f t="shared" si="149"/>
        <v>11419</v>
      </c>
    </row>
    <row r="426" spans="1:9" ht="15.75" x14ac:dyDescent="0.25">
      <c r="A426" s="14" t="s">
        <v>195</v>
      </c>
      <c r="B426" s="11"/>
      <c r="C426" s="15" t="s">
        <v>24</v>
      </c>
      <c r="D426" s="15" t="s">
        <v>37</v>
      </c>
      <c r="E426" s="15" t="s">
        <v>529</v>
      </c>
      <c r="F426" s="15" t="s">
        <v>696</v>
      </c>
      <c r="G426" s="16">
        <f>G427+G430+G433</f>
        <v>3121.8</v>
      </c>
      <c r="H426" s="16">
        <f t="shared" ref="H426:I426" si="150">H427+H430+H433</f>
        <v>2296.1999999999998</v>
      </c>
      <c r="I426" s="16">
        <f t="shared" si="150"/>
        <v>2296.1999999999998</v>
      </c>
    </row>
    <row r="427" spans="1:9" ht="31.5" x14ac:dyDescent="0.25">
      <c r="A427" s="14" t="s">
        <v>196</v>
      </c>
      <c r="B427" s="11"/>
      <c r="C427" s="15" t="s">
        <v>24</v>
      </c>
      <c r="D427" s="15" t="s">
        <v>37</v>
      </c>
      <c r="E427" s="15" t="s">
        <v>530</v>
      </c>
      <c r="F427" s="15" t="s">
        <v>696</v>
      </c>
      <c r="G427" s="16">
        <f>G428</f>
        <v>446.3</v>
      </c>
      <c r="H427" s="16">
        <f t="shared" ref="H427:I428" si="151">H428</f>
        <v>373.2</v>
      </c>
      <c r="I427" s="16">
        <f t="shared" si="151"/>
        <v>373.2</v>
      </c>
    </row>
    <row r="428" spans="1:9" ht="31.5" x14ac:dyDescent="0.25">
      <c r="A428" s="14" t="s">
        <v>197</v>
      </c>
      <c r="B428" s="11"/>
      <c r="C428" s="15" t="s">
        <v>24</v>
      </c>
      <c r="D428" s="15" t="s">
        <v>37</v>
      </c>
      <c r="E428" s="15" t="s">
        <v>531</v>
      </c>
      <c r="F428" s="15" t="s">
        <v>696</v>
      </c>
      <c r="G428" s="16">
        <f>G429</f>
        <v>446.3</v>
      </c>
      <c r="H428" s="16">
        <f t="shared" si="151"/>
        <v>373.2</v>
      </c>
      <c r="I428" s="16">
        <f t="shared" si="151"/>
        <v>373.2</v>
      </c>
    </row>
    <row r="429" spans="1:9" ht="31.5" x14ac:dyDescent="0.25">
      <c r="A429" s="14" t="s">
        <v>699</v>
      </c>
      <c r="B429" s="11"/>
      <c r="C429" s="15" t="s">
        <v>24</v>
      </c>
      <c r="D429" s="15" t="s">
        <v>37</v>
      </c>
      <c r="E429" s="15" t="s">
        <v>531</v>
      </c>
      <c r="F429" s="15">
        <v>200</v>
      </c>
      <c r="G429" s="16">
        <v>446.3</v>
      </c>
      <c r="H429" s="16">
        <v>373.2</v>
      </c>
      <c r="I429" s="16">
        <v>373.2</v>
      </c>
    </row>
    <row r="430" spans="1:9" ht="47.25" x14ac:dyDescent="0.25">
      <c r="A430" s="14" t="s">
        <v>198</v>
      </c>
      <c r="B430" s="11"/>
      <c r="C430" s="15" t="s">
        <v>24</v>
      </c>
      <c r="D430" s="15" t="s">
        <v>37</v>
      </c>
      <c r="E430" s="15" t="s">
        <v>532</v>
      </c>
      <c r="F430" s="15" t="s">
        <v>696</v>
      </c>
      <c r="G430" s="16">
        <f>G431</f>
        <v>1170.5</v>
      </c>
      <c r="H430" s="16">
        <f t="shared" ref="H430:I431" si="152">H431</f>
        <v>1170.5</v>
      </c>
      <c r="I430" s="16">
        <f t="shared" si="152"/>
        <v>1170.5</v>
      </c>
    </row>
    <row r="431" spans="1:9" ht="31.5" x14ac:dyDescent="0.25">
      <c r="A431" s="14" t="s">
        <v>197</v>
      </c>
      <c r="B431" s="11"/>
      <c r="C431" s="15" t="s">
        <v>24</v>
      </c>
      <c r="D431" s="15" t="s">
        <v>37</v>
      </c>
      <c r="E431" s="15" t="s">
        <v>533</v>
      </c>
      <c r="F431" s="15" t="s">
        <v>696</v>
      </c>
      <c r="G431" s="16">
        <f>G432</f>
        <v>1170.5</v>
      </c>
      <c r="H431" s="16">
        <f t="shared" si="152"/>
        <v>1170.5</v>
      </c>
      <c r="I431" s="16">
        <f t="shared" si="152"/>
        <v>1170.5</v>
      </c>
    </row>
    <row r="432" spans="1:9" ht="31.5" x14ac:dyDescent="0.25">
      <c r="A432" s="14" t="s">
        <v>699</v>
      </c>
      <c r="B432" s="11"/>
      <c r="C432" s="15" t="s">
        <v>24</v>
      </c>
      <c r="D432" s="15" t="s">
        <v>37</v>
      </c>
      <c r="E432" s="15" t="s">
        <v>533</v>
      </c>
      <c r="F432" s="15">
        <v>200</v>
      </c>
      <c r="G432" s="16">
        <v>1170.5</v>
      </c>
      <c r="H432" s="16">
        <v>1170.5</v>
      </c>
      <c r="I432" s="16">
        <v>1170.5</v>
      </c>
    </row>
    <row r="433" spans="1:9" ht="31.5" x14ac:dyDescent="0.25">
      <c r="A433" s="14" t="s">
        <v>199</v>
      </c>
      <c r="B433" s="11"/>
      <c r="C433" s="15" t="s">
        <v>24</v>
      </c>
      <c r="D433" s="15" t="s">
        <v>37</v>
      </c>
      <c r="E433" s="15" t="s">
        <v>534</v>
      </c>
      <c r="F433" s="15" t="s">
        <v>696</v>
      </c>
      <c r="G433" s="16">
        <f>G434</f>
        <v>1505</v>
      </c>
      <c r="H433" s="16">
        <f t="shared" ref="H433:I434" si="153">H434</f>
        <v>752.5</v>
      </c>
      <c r="I433" s="16">
        <f t="shared" si="153"/>
        <v>752.5</v>
      </c>
    </row>
    <row r="434" spans="1:9" ht="31.5" x14ac:dyDescent="0.25">
      <c r="A434" s="14" t="s">
        <v>197</v>
      </c>
      <c r="B434" s="11"/>
      <c r="C434" s="15" t="s">
        <v>24</v>
      </c>
      <c r="D434" s="15" t="s">
        <v>37</v>
      </c>
      <c r="E434" s="15" t="s">
        <v>535</v>
      </c>
      <c r="F434" s="15" t="s">
        <v>696</v>
      </c>
      <c r="G434" s="16">
        <f>G435</f>
        <v>1505</v>
      </c>
      <c r="H434" s="16">
        <f t="shared" si="153"/>
        <v>752.5</v>
      </c>
      <c r="I434" s="16">
        <f t="shared" si="153"/>
        <v>752.5</v>
      </c>
    </row>
    <row r="435" spans="1:9" ht="31.5" x14ac:dyDescent="0.25">
      <c r="A435" s="14" t="s">
        <v>699</v>
      </c>
      <c r="B435" s="11"/>
      <c r="C435" s="15" t="s">
        <v>24</v>
      </c>
      <c r="D435" s="15" t="s">
        <v>37</v>
      </c>
      <c r="E435" s="15" t="s">
        <v>535</v>
      </c>
      <c r="F435" s="15">
        <v>200</v>
      </c>
      <c r="G435" s="16">
        <v>1505</v>
      </c>
      <c r="H435" s="16">
        <v>752.5</v>
      </c>
      <c r="I435" s="16">
        <v>752.5</v>
      </c>
    </row>
    <row r="436" spans="1:9" ht="31.5" x14ac:dyDescent="0.25">
      <c r="A436" s="14" t="s">
        <v>28</v>
      </c>
      <c r="B436" s="11"/>
      <c r="C436" s="15" t="s">
        <v>24</v>
      </c>
      <c r="D436" s="15" t="s">
        <v>37</v>
      </c>
      <c r="E436" s="15" t="s">
        <v>536</v>
      </c>
      <c r="F436" s="15" t="s">
        <v>696</v>
      </c>
      <c r="G436" s="16">
        <f>G437</f>
        <v>9192.1</v>
      </c>
      <c r="H436" s="16">
        <f t="shared" ref="H436:I437" si="154">H437</f>
        <v>9122.7999999999993</v>
      </c>
      <c r="I436" s="16">
        <f t="shared" si="154"/>
        <v>9122.7999999999993</v>
      </c>
    </row>
    <row r="437" spans="1:9" ht="15.75" x14ac:dyDescent="0.25">
      <c r="A437" s="14" t="s">
        <v>29</v>
      </c>
      <c r="B437" s="11"/>
      <c r="C437" s="15" t="s">
        <v>24</v>
      </c>
      <c r="D437" s="15" t="s">
        <v>37</v>
      </c>
      <c r="E437" s="15" t="s">
        <v>537</v>
      </c>
      <c r="F437" s="15" t="s">
        <v>696</v>
      </c>
      <c r="G437" s="16">
        <f>G438</f>
        <v>9192.1</v>
      </c>
      <c r="H437" s="16">
        <f t="shared" si="154"/>
        <v>9122.7999999999993</v>
      </c>
      <c r="I437" s="16">
        <f t="shared" si="154"/>
        <v>9122.7999999999993</v>
      </c>
    </row>
    <row r="438" spans="1:9" ht="31.5" x14ac:dyDescent="0.25">
      <c r="A438" s="14" t="s">
        <v>30</v>
      </c>
      <c r="B438" s="11"/>
      <c r="C438" s="15" t="s">
        <v>24</v>
      </c>
      <c r="D438" s="15" t="s">
        <v>37</v>
      </c>
      <c r="E438" s="15" t="s">
        <v>538</v>
      </c>
      <c r="F438" s="15" t="s">
        <v>696</v>
      </c>
      <c r="G438" s="16">
        <f>G439+G440</f>
        <v>9192.1</v>
      </c>
      <c r="H438" s="16">
        <f t="shared" ref="H438:I438" si="155">H439+H440</f>
        <v>9122.7999999999993</v>
      </c>
      <c r="I438" s="16">
        <f t="shared" si="155"/>
        <v>9122.7999999999993</v>
      </c>
    </row>
    <row r="439" spans="1:9" ht="78.75" x14ac:dyDescent="0.25">
      <c r="A439" s="17" t="s">
        <v>698</v>
      </c>
      <c r="B439" s="11"/>
      <c r="C439" s="15" t="s">
        <v>24</v>
      </c>
      <c r="D439" s="15" t="s">
        <v>37</v>
      </c>
      <c r="E439" s="15" t="s">
        <v>538</v>
      </c>
      <c r="F439" s="15">
        <v>100</v>
      </c>
      <c r="G439" s="16">
        <v>8913.5</v>
      </c>
      <c r="H439" s="16">
        <v>8913.5</v>
      </c>
      <c r="I439" s="16">
        <v>8913.5</v>
      </c>
    </row>
    <row r="440" spans="1:9" ht="31.5" x14ac:dyDescent="0.25">
      <c r="A440" s="14" t="s">
        <v>699</v>
      </c>
      <c r="B440" s="11"/>
      <c r="C440" s="15" t="s">
        <v>24</v>
      </c>
      <c r="D440" s="15" t="s">
        <v>37</v>
      </c>
      <c r="E440" s="15" t="s">
        <v>538</v>
      </c>
      <c r="F440" s="15">
        <v>200</v>
      </c>
      <c r="G440" s="16">
        <v>278.60000000000002</v>
      </c>
      <c r="H440" s="16">
        <v>209.3</v>
      </c>
      <c r="I440" s="16">
        <v>209.3</v>
      </c>
    </row>
    <row r="441" spans="1:9" ht="15.75" x14ac:dyDescent="0.25">
      <c r="A441" s="10" t="s">
        <v>184</v>
      </c>
      <c r="B441" s="11"/>
      <c r="C441" s="11" t="s">
        <v>66</v>
      </c>
      <c r="D441" s="11" t="s">
        <v>22</v>
      </c>
      <c r="E441" s="11" t="s">
        <v>349</v>
      </c>
      <c r="F441" s="11" t="s">
        <v>696</v>
      </c>
      <c r="G441" s="13">
        <f>G442</f>
        <v>1709.3</v>
      </c>
      <c r="H441" s="13">
        <f t="shared" ref="H441:I443" si="156">H442</f>
        <v>1709.3</v>
      </c>
      <c r="I441" s="13">
        <f t="shared" si="156"/>
        <v>2959.3</v>
      </c>
    </row>
    <row r="442" spans="1:9" ht="15.75" x14ac:dyDescent="0.25">
      <c r="A442" s="10" t="s">
        <v>200</v>
      </c>
      <c r="B442" s="11"/>
      <c r="C442" s="11" t="s">
        <v>66</v>
      </c>
      <c r="D442" s="11" t="s">
        <v>24</v>
      </c>
      <c r="E442" s="11" t="s">
        <v>349</v>
      </c>
      <c r="F442" s="11" t="s">
        <v>696</v>
      </c>
      <c r="G442" s="13">
        <f>G443</f>
        <v>1709.3</v>
      </c>
      <c r="H442" s="13">
        <f t="shared" si="156"/>
        <v>1709.3</v>
      </c>
      <c r="I442" s="13">
        <f t="shared" si="156"/>
        <v>2959.3</v>
      </c>
    </row>
    <row r="443" spans="1:9" ht="47.25" x14ac:dyDescent="0.25">
      <c r="A443" s="14" t="s">
        <v>194</v>
      </c>
      <c r="B443" s="11"/>
      <c r="C443" s="15" t="s">
        <v>66</v>
      </c>
      <c r="D443" s="15" t="s">
        <v>24</v>
      </c>
      <c r="E443" s="15" t="s">
        <v>528</v>
      </c>
      <c r="F443" s="15" t="s">
        <v>696</v>
      </c>
      <c r="G443" s="16">
        <f>G444</f>
        <v>1709.3</v>
      </c>
      <c r="H443" s="16">
        <f t="shared" si="156"/>
        <v>1709.3</v>
      </c>
      <c r="I443" s="16">
        <f t="shared" si="156"/>
        <v>2959.3</v>
      </c>
    </row>
    <row r="444" spans="1:9" ht="15.75" x14ac:dyDescent="0.25">
      <c r="A444" s="14" t="s">
        <v>195</v>
      </c>
      <c r="B444" s="11"/>
      <c r="C444" s="15" t="s">
        <v>66</v>
      </c>
      <c r="D444" s="15" t="s">
        <v>24</v>
      </c>
      <c r="E444" s="15" t="s">
        <v>529</v>
      </c>
      <c r="F444" s="15" t="s">
        <v>696</v>
      </c>
      <c r="G444" s="16">
        <f>G445+G448</f>
        <v>1709.3</v>
      </c>
      <c r="H444" s="16">
        <f t="shared" ref="H444:I444" si="157">H445+H448</f>
        <v>1709.3</v>
      </c>
      <c r="I444" s="16">
        <f t="shared" si="157"/>
        <v>2959.3</v>
      </c>
    </row>
    <row r="445" spans="1:9" ht="47.25" x14ac:dyDescent="0.25">
      <c r="A445" s="14" t="s">
        <v>198</v>
      </c>
      <c r="B445" s="11"/>
      <c r="C445" s="15" t="s">
        <v>66</v>
      </c>
      <c r="D445" s="15" t="s">
        <v>24</v>
      </c>
      <c r="E445" s="15" t="s">
        <v>532</v>
      </c>
      <c r="F445" s="15" t="s">
        <v>696</v>
      </c>
      <c r="G445" s="16">
        <f>G446</f>
        <v>1709.3</v>
      </c>
      <c r="H445" s="16">
        <f t="shared" ref="H445:I446" si="158">H446</f>
        <v>1709.3</v>
      </c>
      <c r="I445" s="16">
        <f t="shared" si="158"/>
        <v>1709.3</v>
      </c>
    </row>
    <row r="446" spans="1:9" ht="31.5" x14ac:dyDescent="0.25">
      <c r="A446" s="14" t="s">
        <v>197</v>
      </c>
      <c r="B446" s="11"/>
      <c r="C446" s="15" t="s">
        <v>66</v>
      </c>
      <c r="D446" s="15" t="s">
        <v>24</v>
      </c>
      <c r="E446" s="15" t="s">
        <v>533</v>
      </c>
      <c r="F446" s="15" t="s">
        <v>696</v>
      </c>
      <c r="G446" s="16">
        <f>G447</f>
        <v>1709.3</v>
      </c>
      <c r="H446" s="16">
        <f t="shared" si="158"/>
        <v>1709.3</v>
      </c>
      <c r="I446" s="16">
        <f t="shared" si="158"/>
        <v>1709.3</v>
      </c>
    </row>
    <row r="447" spans="1:9" ht="31.5" x14ac:dyDescent="0.25">
      <c r="A447" s="14" t="s">
        <v>699</v>
      </c>
      <c r="B447" s="11"/>
      <c r="C447" s="15" t="s">
        <v>66</v>
      </c>
      <c r="D447" s="15" t="s">
        <v>24</v>
      </c>
      <c r="E447" s="15" t="s">
        <v>533</v>
      </c>
      <c r="F447" s="15">
        <v>200</v>
      </c>
      <c r="G447" s="16">
        <v>1709.3</v>
      </c>
      <c r="H447" s="16">
        <v>1709.3</v>
      </c>
      <c r="I447" s="16">
        <v>1709.3</v>
      </c>
    </row>
    <row r="448" spans="1:9" ht="47.25" x14ac:dyDescent="0.25">
      <c r="A448" s="14" t="s">
        <v>201</v>
      </c>
      <c r="B448" s="11"/>
      <c r="C448" s="15" t="s">
        <v>66</v>
      </c>
      <c r="D448" s="15" t="s">
        <v>24</v>
      </c>
      <c r="E448" s="15" t="s">
        <v>539</v>
      </c>
      <c r="F448" s="15" t="s">
        <v>696</v>
      </c>
      <c r="G448" s="16">
        <f>G449</f>
        <v>0</v>
      </c>
      <c r="H448" s="16">
        <f t="shared" ref="H448:I449" si="159">H449</f>
        <v>0</v>
      </c>
      <c r="I448" s="16">
        <f t="shared" si="159"/>
        <v>1250</v>
      </c>
    </row>
    <row r="449" spans="1:9" ht="47.25" x14ac:dyDescent="0.25">
      <c r="A449" s="14" t="s">
        <v>202</v>
      </c>
      <c r="B449" s="11"/>
      <c r="C449" s="15" t="s">
        <v>66</v>
      </c>
      <c r="D449" s="15" t="s">
        <v>24</v>
      </c>
      <c r="E449" s="15" t="s">
        <v>540</v>
      </c>
      <c r="F449" s="15" t="s">
        <v>696</v>
      </c>
      <c r="G449" s="16">
        <f>G450</f>
        <v>0</v>
      </c>
      <c r="H449" s="16">
        <f t="shared" si="159"/>
        <v>0</v>
      </c>
      <c r="I449" s="16">
        <f t="shared" si="159"/>
        <v>1250</v>
      </c>
    </row>
    <row r="450" spans="1:9" ht="31.5" x14ac:dyDescent="0.25">
      <c r="A450" s="14" t="s">
        <v>699</v>
      </c>
      <c r="B450" s="11"/>
      <c r="C450" s="15" t="s">
        <v>66</v>
      </c>
      <c r="D450" s="15" t="s">
        <v>24</v>
      </c>
      <c r="E450" s="15" t="s">
        <v>540</v>
      </c>
      <c r="F450" s="15">
        <v>200</v>
      </c>
      <c r="G450" s="16">
        <v>0</v>
      </c>
      <c r="H450" s="16">
        <v>0</v>
      </c>
      <c r="I450" s="16">
        <v>1250</v>
      </c>
    </row>
    <row r="451" spans="1:9" ht="15.75" x14ac:dyDescent="0.25">
      <c r="A451" s="21" t="s">
        <v>703</v>
      </c>
      <c r="B451" s="11"/>
      <c r="C451" s="15"/>
      <c r="D451" s="15"/>
      <c r="E451" s="15"/>
      <c r="F451" s="15"/>
      <c r="G451" s="16"/>
      <c r="H451" s="16"/>
      <c r="I451" s="16"/>
    </row>
    <row r="452" spans="1:9" ht="63" x14ac:dyDescent="0.25">
      <c r="A452" s="19" t="s">
        <v>712</v>
      </c>
      <c r="B452" s="11"/>
      <c r="C452" s="6" t="s">
        <v>66</v>
      </c>
      <c r="D452" s="6" t="s">
        <v>24</v>
      </c>
      <c r="E452" s="6" t="s">
        <v>540</v>
      </c>
      <c r="F452" s="6">
        <v>200</v>
      </c>
      <c r="G452" s="20">
        <v>0</v>
      </c>
      <c r="H452" s="20">
        <v>0</v>
      </c>
      <c r="I452" s="20">
        <v>1000</v>
      </c>
    </row>
    <row r="453" spans="1:9" ht="47.25" x14ac:dyDescent="0.25">
      <c r="A453" s="10" t="s">
        <v>203</v>
      </c>
      <c r="B453" s="11" t="s">
        <v>204</v>
      </c>
      <c r="C453" s="11"/>
      <c r="D453" s="11"/>
      <c r="E453" s="11"/>
      <c r="F453" s="11"/>
      <c r="G453" s="13">
        <f>G454+G534+G542+G577+G635+G739+G746+G805</f>
        <v>282712.40000000002</v>
      </c>
      <c r="H453" s="13">
        <f>H454+H534+H542+H577+H635+H739+H746+H805</f>
        <v>257982</v>
      </c>
      <c r="I453" s="13">
        <f>I454+I534+I542+I577+I635+I739+I746+I805</f>
        <v>267579.2</v>
      </c>
    </row>
    <row r="454" spans="1:9" ht="15.75" x14ac:dyDescent="0.25">
      <c r="A454" s="10" t="s">
        <v>23</v>
      </c>
      <c r="B454" s="11"/>
      <c r="C454" s="11" t="s">
        <v>24</v>
      </c>
      <c r="D454" s="11" t="s">
        <v>22</v>
      </c>
      <c r="E454" s="11" t="s">
        <v>349</v>
      </c>
      <c r="F454" s="11" t="s">
        <v>696</v>
      </c>
      <c r="G454" s="13">
        <f>G455+G461+G491+G497+G503</f>
        <v>96753.5</v>
      </c>
      <c r="H454" s="13">
        <f t="shared" ref="H454:I454" si="160">H455+H461+H491+H497+H503</f>
        <v>95070.699999999983</v>
      </c>
      <c r="I454" s="13">
        <f t="shared" si="160"/>
        <v>93471.299999999988</v>
      </c>
    </row>
    <row r="455" spans="1:9" ht="47.25" x14ac:dyDescent="0.25">
      <c r="A455" s="10" t="s">
        <v>205</v>
      </c>
      <c r="B455" s="11"/>
      <c r="C455" s="11" t="s">
        <v>24</v>
      </c>
      <c r="D455" s="11" t="s">
        <v>132</v>
      </c>
      <c r="E455" s="11" t="s">
        <v>349</v>
      </c>
      <c r="F455" s="11" t="s">
        <v>696</v>
      </c>
      <c r="G455" s="13">
        <f>G456</f>
        <v>2355</v>
      </c>
      <c r="H455" s="13">
        <f t="shared" ref="H455:I459" si="161">H456</f>
        <v>2327.5</v>
      </c>
      <c r="I455" s="13">
        <f t="shared" si="161"/>
        <v>2327.5</v>
      </c>
    </row>
    <row r="456" spans="1:9" ht="15.75" x14ac:dyDescent="0.25">
      <c r="A456" s="14" t="s">
        <v>180</v>
      </c>
      <c r="B456" s="11"/>
      <c r="C456" s="15" t="s">
        <v>24</v>
      </c>
      <c r="D456" s="15" t="s">
        <v>132</v>
      </c>
      <c r="E456" s="15" t="s">
        <v>519</v>
      </c>
      <c r="F456" s="15" t="s">
        <v>696</v>
      </c>
      <c r="G456" s="16">
        <f>G457</f>
        <v>2355</v>
      </c>
      <c r="H456" s="16">
        <f t="shared" si="161"/>
        <v>2327.5</v>
      </c>
      <c r="I456" s="16">
        <f t="shared" si="161"/>
        <v>2327.5</v>
      </c>
    </row>
    <row r="457" spans="1:9" ht="15.75" x14ac:dyDescent="0.25">
      <c r="A457" s="14" t="s">
        <v>181</v>
      </c>
      <c r="B457" s="11"/>
      <c r="C457" s="15" t="s">
        <v>24</v>
      </c>
      <c r="D457" s="15" t="s">
        <v>132</v>
      </c>
      <c r="E457" s="15" t="s">
        <v>520</v>
      </c>
      <c r="F457" s="15" t="s">
        <v>696</v>
      </c>
      <c r="G457" s="16">
        <f>G458</f>
        <v>2355</v>
      </c>
      <c r="H457" s="16">
        <f t="shared" si="161"/>
        <v>2327.5</v>
      </c>
      <c r="I457" s="16">
        <f t="shared" si="161"/>
        <v>2327.5</v>
      </c>
    </row>
    <row r="458" spans="1:9" ht="15.75" x14ac:dyDescent="0.25">
      <c r="A458" s="14" t="s">
        <v>29</v>
      </c>
      <c r="B458" s="11"/>
      <c r="C458" s="15" t="s">
        <v>24</v>
      </c>
      <c r="D458" s="15" t="s">
        <v>132</v>
      </c>
      <c r="E458" s="15" t="s">
        <v>526</v>
      </c>
      <c r="F458" s="15" t="s">
        <v>696</v>
      </c>
      <c r="G458" s="16">
        <f>G459</f>
        <v>2355</v>
      </c>
      <c r="H458" s="16">
        <f t="shared" si="161"/>
        <v>2327.5</v>
      </c>
      <c r="I458" s="16">
        <f t="shared" si="161"/>
        <v>2327.5</v>
      </c>
    </row>
    <row r="459" spans="1:9" ht="15.75" x14ac:dyDescent="0.25">
      <c r="A459" s="14" t="s">
        <v>206</v>
      </c>
      <c r="B459" s="11"/>
      <c r="C459" s="15" t="s">
        <v>24</v>
      </c>
      <c r="D459" s="15" t="s">
        <v>132</v>
      </c>
      <c r="E459" s="15" t="s">
        <v>541</v>
      </c>
      <c r="F459" s="15" t="s">
        <v>696</v>
      </c>
      <c r="G459" s="16">
        <f>G460</f>
        <v>2355</v>
      </c>
      <c r="H459" s="16">
        <f t="shared" si="161"/>
        <v>2327.5</v>
      </c>
      <c r="I459" s="16">
        <f t="shared" si="161"/>
        <v>2327.5</v>
      </c>
    </row>
    <row r="460" spans="1:9" ht="78.75" x14ac:dyDescent="0.25">
      <c r="A460" s="17" t="s">
        <v>698</v>
      </c>
      <c r="B460" s="11"/>
      <c r="C460" s="15" t="s">
        <v>24</v>
      </c>
      <c r="D460" s="15" t="s">
        <v>132</v>
      </c>
      <c r="E460" s="15" t="s">
        <v>541</v>
      </c>
      <c r="F460" s="15">
        <v>100</v>
      </c>
      <c r="G460" s="16">
        <v>2355</v>
      </c>
      <c r="H460" s="16">
        <v>2327.5</v>
      </c>
      <c r="I460" s="16">
        <v>2327.5</v>
      </c>
    </row>
    <row r="461" spans="1:9" ht="63" x14ac:dyDescent="0.25">
      <c r="A461" s="10" t="s">
        <v>207</v>
      </c>
      <c r="B461" s="11"/>
      <c r="C461" s="11" t="s">
        <v>24</v>
      </c>
      <c r="D461" s="11" t="s">
        <v>94</v>
      </c>
      <c r="E461" s="11" t="s">
        <v>349</v>
      </c>
      <c r="F461" s="11" t="s">
        <v>696</v>
      </c>
      <c r="G461" s="13">
        <f>G462+G467+G477+G486</f>
        <v>80341.7</v>
      </c>
      <c r="H461" s="13">
        <f t="shared" ref="H461:I461" si="162">H462+H467+H477+H486</f>
        <v>79052.999999999985</v>
      </c>
      <c r="I461" s="13">
        <f t="shared" si="162"/>
        <v>79052.999999999985</v>
      </c>
    </row>
    <row r="462" spans="1:9" ht="47.25" x14ac:dyDescent="0.25">
      <c r="A462" s="14" t="s">
        <v>208</v>
      </c>
      <c r="B462" s="11"/>
      <c r="C462" s="15" t="s">
        <v>24</v>
      </c>
      <c r="D462" s="15" t="s">
        <v>94</v>
      </c>
      <c r="E462" s="15" t="s">
        <v>542</v>
      </c>
      <c r="F462" s="15" t="s">
        <v>696</v>
      </c>
      <c r="G462" s="16">
        <f>G463</f>
        <v>2128.5</v>
      </c>
      <c r="H462" s="16">
        <f t="shared" ref="H462:I465" si="163">H463</f>
        <v>1810.9</v>
      </c>
      <c r="I462" s="16">
        <f t="shared" si="163"/>
        <v>1810.9</v>
      </c>
    </row>
    <row r="463" spans="1:9" ht="47.25" x14ac:dyDescent="0.25">
      <c r="A463" s="14" t="s">
        <v>209</v>
      </c>
      <c r="B463" s="11"/>
      <c r="C463" s="15" t="s">
        <v>24</v>
      </c>
      <c r="D463" s="15" t="s">
        <v>94</v>
      </c>
      <c r="E463" s="15" t="s">
        <v>543</v>
      </c>
      <c r="F463" s="15" t="s">
        <v>696</v>
      </c>
      <c r="G463" s="16">
        <f>G464</f>
        <v>2128.5</v>
      </c>
      <c r="H463" s="16">
        <f t="shared" si="163"/>
        <v>1810.9</v>
      </c>
      <c r="I463" s="16">
        <f t="shared" si="163"/>
        <v>1810.9</v>
      </c>
    </row>
    <row r="464" spans="1:9" ht="31.5" x14ac:dyDescent="0.25">
      <c r="A464" s="14" t="s">
        <v>210</v>
      </c>
      <c r="B464" s="11"/>
      <c r="C464" s="15" t="s">
        <v>24</v>
      </c>
      <c r="D464" s="15" t="s">
        <v>94</v>
      </c>
      <c r="E464" s="15" t="s">
        <v>544</v>
      </c>
      <c r="F464" s="15" t="s">
        <v>696</v>
      </c>
      <c r="G464" s="16">
        <f>G465</f>
        <v>2128.5</v>
      </c>
      <c r="H464" s="16">
        <f t="shared" si="163"/>
        <v>1810.9</v>
      </c>
      <c r="I464" s="16">
        <f t="shared" si="163"/>
        <v>1810.9</v>
      </c>
    </row>
    <row r="465" spans="1:9" ht="31.5" x14ac:dyDescent="0.25">
      <c r="A465" s="14" t="s">
        <v>30</v>
      </c>
      <c r="B465" s="11"/>
      <c r="C465" s="15" t="s">
        <v>24</v>
      </c>
      <c r="D465" s="15" t="s">
        <v>94</v>
      </c>
      <c r="E465" s="15" t="s">
        <v>545</v>
      </c>
      <c r="F465" s="15" t="s">
        <v>696</v>
      </c>
      <c r="G465" s="16">
        <f>G466</f>
        <v>2128.5</v>
      </c>
      <c r="H465" s="16">
        <f t="shared" si="163"/>
        <v>1810.9</v>
      </c>
      <c r="I465" s="16">
        <f t="shared" si="163"/>
        <v>1810.9</v>
      </c>
    </row>
    <row r="466" spans="1:9" ht="31.5" x14ac:dyDescent="0.25">
      <c r="A466" s="14" t="s">
        <v>699</v>
      </c>
      <c r="B466" s="11"/>
      <c r="C466" s="15" t="s">
        <v>24</v>
      </c>
      <c r="D466" s="15" t="s">
        <v>94</v>
      </c>
      <c r="E466" s="15" t="s">
        <v>545</v>
      </c>
      <c r="F466" s="15">
        <v>200</v>
      </c>
      <c r="G466" s="16">
        <v>2128.5</v>
      </c>
      <c r="H466" s="16">
        <v>1810.9</v>
      </c>
      <c r="I466" s="16">
        <v>1810.9</v>
      </c>
    </row>
    <row r="467" spans="1:9" ht="63" x14ac:dyDescent="0.25">
      <c r="A467" s="14" t="s">
        <v>211</v>
      </c>
      <c r="B467" s="11"/>
      <c r="C467" s="15" t="s">
        <v>24</v>
      </c>
      <c r="D467" s="15" t="s">
        <v>94</v>
      </c>
      <c r="E467" s="15" t="s">
        <v>546</v>
      </c>
      <c r="F467" s="15" t="s">
        <v>696</v>
      </c>
      <c r="G467" s="16">
        <f>G468</f>
        <v>76017.3</v>
      </c>
      <c r="H467" s="16">
        <f t="shared" ref="H467:I468" si="164">H468</f>
        <v>75046.2</v>
      </c>
      <c r="I467" s="16">
        <f t="shared" si="164"/>
        <v>75046.2</v>
      </c>
    </row>
    <row r="468" spans="1:9" ht="31.5" x14ac:dyDescent="0.25">
      <c r="A468" s="14" t="s">
        <v>28</v>
      </c>
      <c r="B468" s="11"/>
      <c r="C468" s="15" t="s">
        <v>24</v>
      </c>
      <c r="D468" s="15" t="s">
        <v>94</v>
      </c>
      <c r="E468" s="15" t="s">
        <v>547</v>
      </c>
      <c r="F468" s="15" t="s">
        <v>696</v>
      </c>
      <c r="G468" s="16">
        <f>G469</f>
        <v>76017.3</v>
      </c>
      <c r="H468" s="16">
        <f t="shared" si="164"/>
        <v>75046.2</v>
      </c>
      <c r="I468" s="16">
        <f t="shared" si="164"/>
        <v>75046.2</v>
      </c>
    </row>
    <row r="469" spans="1:9" ht="15.75" x14ac:dyDescent="0.25">
      <c r="A469" s="14" t="s">
        <v>29</v>
      </c>
      <c r="B469" s="11"/>
      <c r="C469" s="15" t="s">
        <v>24</v>
      </c>
      <c r="D469" s="15" t="s">
        <v>94</v>
      </c>
      <c r="E469" s="15" t="s">
        <v>548</v>
      </c>
      <c r="F469" s="15" t="s">
        <v>696</v>
      </c>
      <c r="G469" s="16">
        <f>G470+G474</f>
        <v>76017.3</v>
      </c>
      <c r="H469" s="16">
        <f t="shared" ref="H469:I469" si="165">H470+H474</f>
        <v>75046.2</v>
      </c>
      <c r="I469" s="16">
        <f t="shared" si="165"/>
        <v>75046.2</v>
      </c>
    </row>
    <row r="470" spans="1:9" ht="31.5" x14ac:dyDescent="0.25">
      <c r="A470" s="14" t="s">
        <v>30</v>
      </c>
      <c r="B470" s="11"/>
      <c r="C470" s="15" t="s">
        <v>24</v>
      </c>
      <c r="D470" s="15" t="s">
        <v>94</v>
      </c>
      <c r="E470" s="15" t="s">
        <v>549</v>
      </c>
      <c r="F470" s="15" t="s">
        <v>696</v>
      </c>
      <c r="G470" s="16">
        <f>G471+G472+G473</f>
        <v>75299.7</v>
      </c>
      <c r="H470" s="16">
        <f t="shared" ref="H470:I470" si="166">H471+H472+H473</f>
        <v>74328.599999999991</v>
      </c>
      <c r="I470" s="16">
        <f t="shared" si="166"/>
        <v>74328.599999999991</v>
      </c>
    </row>
    <row r="471" spans="1:9" ht="78.75" x14ac:dyDescent="0.25">
      <c r="A471" s="17" t="s">
        <v>698</v>
      </c>
      <c r="B471" s="11"/>
      <c r="C471" s="15" t="s">
        <v>24</v>
      </c>
      <c r="D471" s="15" t="s">
        <v>94</v>
      </c>
      <c r="E471" s="15" t="s">
        <v>549</v>
      </c>
      <c r="F471" s="15">
        <v>100</v>
      </c>
      <c r="G471" s="16">
        <v>71518.5</v>
      </c>
      <c r="H471" s="16">
        <v>71505.899999999994</v>
      </c>
      <c r="I471" s="16">
        <v>71505.899999999994</v>
      </c>
    </row>
    <row r="472" spans="1:9" ht="31.5" x14ac:dyDescent="0.25">
      <c r="A472" s="14" t="s">
        <v>699</v>
      </c>
      <c r="B472" s="11"/>
      <c r="C472" s="15" t="s">
        <v>24</v>
      </c>
      <c r="D472" s="15" t="s">
        <v>94</v>
      </c>
      <c r="E472" s="15" t="s">
        <v>549</v>
      </c>
      <c r="F472" s="15">
        <v>200</v>
      </c>
      <c r="G472" s="16">
        <v>3521</v>
      </c>
      <c r="H472" s="16">
        <v>2562.6999999999998</v>
      </c>
      <c r="I472" s="16">
        <v>2562.6999999999998</v>
      </c>
    </row>
    <row r="473" spans="1:9" ht="15.75" x14ac:dyDescent="0.25">
      <c r="A473" s="14" t="s">
        <v>702</v>
      </c>
      <c r="B473" s="11"/>
      <c r="C473" s="15" t="s">
        <v>24</v>
      </c>
      <c r="D473" s="15" t="s">
        <v>94</v>
      </c>
      <c r="E473" s="15" t="s">
        <v>549</v>
      </c>
      <c r="F473" s="15">
        <v>800</v>
      </c>
      <c r="G473" s="16">
        <v>260.2</v>
      </c>
      <c r="H473" s="16">
        <v>260</v>
      </c>
      <c r="I473" s="16">
        <v>260</v>
      </c>
    </row>
    <row r="474" spans="1:9" ht="173.25" x14ac:dyDescent="0.25">
      <c r="A474" s="17" t="s">
        <v>212</v>
      </c>
      <c r="B474" s="11"/>
      <c r="C474" s="15" t="s">
        <v>24</v>
      </c>
      <c r="D474" s="15" t="s">
        <v>94</v>
      </c>
      <c r="E474" s="15" t="s">
        <v>550</v>
      </c>
      <c r="F474" s="15" t="s">
        <v>696</v>
      </c>
      <c r="G474" s="16">
        <f>G475+G476</f>
        <v>717.6</v>
      </c>
      <c r="H474" s="16">
        <f t="shared" ref="H474:I474" si="167">H475+H476</f>
        <v>717.6</v>
      </c>
      <c r="I474" s="16">
        <f t="shared" si="167"/>
        <v>717.6</v>
      </c>
    </row>
    <row r="475" spans="1:9" ht="78.75" x14ac:dyDescent="0.25">
      <c r="A475" s="17" t="s">
        <v>698</v>
      </c>
      <c r="B475" s="11"/>
      <c r="C475" s="15" t="s">
        <v>24</v>
      </c>
      <c r="D475" s="15" t="s">
        <v>94</v>
      </c>
      <c r="E475" s="15" t="s">
        <v>550</v>
      </c>
      <c r="F475" s="15">
        <v>100</v>
      </c>
      <c r="G475" s="16">
        <v>680.6</v>
      </c>
      <c r="H475" s="16">
        <v>680.6</v>
      </c>
      <c r="I475" s="16">
        <v>680.6</v>
      </c>
    </row>
    <row r="476" spans="1:9" ht="31.5" x14ac:dyDescent="0.25">
      <c r="A476" s="14" t="s">
        <v>699</v>
      </c>
      <c r="B476" s="11"/>
      <c r="C476" s="15" t="s">
        <v>24</v>
      </c>
      <c r="D476" s="15" t="s">
        <v>94</v>
      </c>
      <c r="E476" s="15" t="s">
        <v>550</v>
      </c>
      <c r="F476" s="15">
        <v>200</v>
      </c>
      <c r="G476" s="16">
        <v>37</v>
      </c>
      <c r="H476" s="16">
        <v>37</v>
      </c>
      <c r="I476" s="16">
        <v>37</v>
      </c>
    </row>
    <row r="477" spans="1:9" ht="63" x14ac:dyDescent="0.25">
      <c r="A477" s="14" t="s">
        <v>213</v>
      </c>
      <c r="B477" s="11"/>
      <c r="C477" s="15" t="s">
        <v>24</v>
      </c>
      <c r="D477" s="15" t="s">
        <v>94</v>
      </c>
      <c r="E477" s="15" t="s">
        <v>551</v>
      </c>
      <c r="F477" s="15" t="s">
        <v>696</v>
      </c>
      <c r="G477" s="16">
        <f>G478</f>
        <v>2135.8999999999996</v>
      </c>
      <c r="H477" s="16">
        <f t="shared" ref="H477:I478" si="168">H478</f>
        <v>2135.8999999999996</v>
      </c>
      <c r="I477" s="16">
        <f t="shared" si="168"/>
        <v>2135.8999999999996</v>
      </c>
    </row>
    <row r="478" spans="1:9" ht="31.5" x14ac:dyDescent="0.25">
      <c r="A478" s="14" t="s">
        <v>28</v>
      </c>
      <c r="B478" s="11"/>
      <c r="C478" s="15" t="s">
        <v>24</v>
      </c>
      <c r="D478" s="15" t="s">
        <v>94</v>
      </c>
      <c r="E478" s="15" t="s">
        <v>552</v>
      </c>
      <c r="F478" s="15" t="s">
        <v>696</v>
      </c>
      <c r="G478" s="16">
        <f>G479</f>
        <v>2135.8999999999996</v>
      </c>
      <c r="H478" s="16">
        <f t="shared" si="168"/>
        <v>2135.8999999999996</v>
      </c>
      <c r="I478" s="16">
        <f t="shared" si="168"/>
        <v>2135.8999999999996</v>
      </c>
    </row>
    <row r="479" spans="1:9" ht="15.75" x14ac:dyDescent="0.25">
      <c r="A479" s="14" t="s">
        <v>29</v>
      </c>
      <c r="B479" s="11"/>
      <c r="C479" s="15" t="s">
        <v>24</v>
      </c>
      <c r="D479" s="15" t="s">
        <v>94</v>
      </c>
      <c r="E479" s="15" t="s">
        <v>553</v>
      </c>
      <c r="F479" s="15" t="s">
        <v>696</v>
      </c>
      <c r="G479" s="16">
        <f>G480+G483</f>
        <v>2135.8999999999996</v>
      </c>
      <c r="H479" s="16">
        <f t="shared" ref="H479:I479" si="169">H480+H483</f>
        <v>2135.8999999999996</v>
      </c>
      <c r="I479" s="16">
        <f t="shared" si="169"/>
        <v>2135.8999999999996</v>
      </c>
    </row>
    <row r="480" spans="1:9" ht="126" x14ac:dyDescent="0.25">
      <c r="A480" s="17" t="s">
        <v>214</v>
      </c>
      <c r="B480" s="11"/>
      <c r="C480" s="15" t="s">
        <v>24</v>
      </c>
      <c r="D480" s="15" t="s">
        <v>94</v>
      </c>
      <c r="E480" s="15" t="s">
        <v>554</v>
      </c>
      <c r="F480" s="15" t="s">
        <v>696</v>
      </c>
      <c r="G480" s="16">
        <f>G481+G482</f>
        <v>721</v>
      </c>
      <c r="H480" s="16">
        <f t="shared" ref="H480:I480" si="170">H481+H482</f>
        <v>721</v>
      </c>
      <c r="I480" s="16">
        <f t="shared" si="170"/>
        <v>721</v>
      </c>
    </row>
    <row r="481" spans="1:9" ht="78.75" x14ac:dyDescent="0.25">
      <c r="A481" s="17" t="s">
        <v>698</v>
      </c>
      <c r="B481" s="11"/>
      <c r="C481" s="15" t="s">
        <v>24</v>
      </c>
      <c r="D481" s="15" t="s">
        <v>94</v>
      </c>
      <c r="E481" s="15" t="s">
        <v>554</v>
      </c>
      <c r="F481" s="15">
        <v>100</v>
      </c>
      <c r="G481" s="16">
        <v>680.6</v>
      </c>
      <c r="H481" s="16">
        <v>680.6</v>
      </c>
      <c r="I481" s="16">
        <v>680.6</v>
      </c>
    </row>
    <row r="482" spans="1:9" ht="31.5" x14ac:dyDescent="0.25">
      <c r="A482" s="14" t="s">
        <v>699</v>
      </c>
      <c r="B482" s="11"/>
      <c r="C482" s="15" t="s">
        <v>24</v>
      </c>
      <c r="D482" s="15" t="s">
        <v>94</v>
      </c>
      <c r="E482" s="15" t="s">
        <v>554</v>
      </c>
      <c r="F482" s="15">
        <v>200</v>
      </c>
      <c r="G482" s="16">
        <v>40.4</v>
      </c>
      <c r="H482" s="16">
        <v>40.4</v>
      </c>
      <c r="I482" s="16">
        <v>40.4</v>
      </c>
    </row>
    <row r="483" spans="1:9" ht="173.25" x14ac:dyDescent="0.25">
      <c r="A483" s="17" t="s">
        <v>215</v>
      </c>
      <c r="B483" s="11"/>
      <c r="C483" s="15" t="s">
        <v>24</v>
      </c>
      <c r="D483" s="15" t="s">
        <v>94</v>
      </c>
      <c r="E483" s="15" t="s">
        <v>555</v>
      </c>
      <c r="F483" s="15" t="s">
        <v>696</v>
      </c>
      <c r="G483" s="16">
        <f>G484+G485</f>
        <v>1414.8999999999999</v>
      </c>
      <c r="H483" s="16">
        <f t="shared" ref="H483:I483" si="171">H484+H485</f>
        <v>1414.8999999999999</v>
      </c>
      <c r="I483" s="16">
        <f t="shared" si="171"/>
        <v>1414.8999999999999</v>
      </c>
    </row>
    <row r="484" spans="1:9" ht="78.75" x14ac:dyDescent="0.25">
      <c r="A484" s="17" t="s">
        <v>698</v>
      </c>
      <c r="B484" s="11"/>
      <c r="C484" s="15" t="s">
        <v>24</v>
      </c>
      <c r="D484" s="15" t="s">
        <v>94</v>
      </c>
      <c r="E484" s="15" t="s">
        <v>555</v>
      </c>
      <c r="F484" s="15">
        <v>100</v>
      </c>
      <c r="G484" s="16">
        <v>1361.1</v>
      </c>
      <c r="H484" s="16">
        <v>1361.1</v>
      </c>
      <c r="I484" s="16">
        <v>1361.1</v>
      </c>
    </row>
    <row r="485" spans="1:9" ht="31.5" x14ac:dyDescent="0.25">
      <c r="A485" s="14" t="s">
        <v>699</v>
      </c>
      <c r="B485" s="11"/>
      <c r="C485" s="15" t="s">
        <v>24</v>
      </c>
      <c r="D485" s="15" t="s">
        <v>94</v>
      </c>
      <c r="E485" s="15" t="s">
        <v>555</v>
      </c>
      <c r="F485" s="15">
        <v>200</v>
      </c>
      <c r="G485" s="16">
        <v>53.8</v>
      </c>
      <c r="H485" s="16">
        <v>53.8</v>
      </c>
      <c r="I485" s="16">
        <v>53.8</v>
      </c>
    </row>
    <row r="486" spans="1:9" ht="15.75" x14ac:dyDescent="0.25">
      <c r="A486" s="14" t="s">
        <v>180</v>
      </c>
      <c r="B486" s="11"/>
      <c r="C486" s="15" t="s">
        <v>24</v>
      </c>
      <c r="D486" s="15" t="s">
        <v>94</v>
      </c>
      <c r="E486" s="15" t="s">
        <v>519</v>
      </c>
      <c r="F486" s="15" t="s">
        <v>696</v>
      </c>
      <c r="G486" s="16">
        <f>G487</f>
        <v>60</v>
      </c>
      <c r="H486" s="16">
        <f t="shared" ref="H486:I489" si="172">H487</f>
        <v>60</v>
      </c>
      <c r="I486" s="16">
        <f t="shared" si="172"/>
        <v>60</v>
      </c>
    </row>
    <row r="487" spans="1:9" ht="15.75" x14ac:dyDescent="0.25">
      <c r="A487" s="14" t="s">
        <v>181</v>
      </c>
      <c r="B487" s="11"/>
      <c r="C487" s="15" t="s">
        <v>24</v>
      </c>
      <c r="D487" s="15" t="s">
        <v>94</v>
      </c>
      <c r="E487" s="15" t="s">
        <v>520</v>
      </c>
      <c r="F487" s="15" t="s">
        <v>696</v>
      </c>
      <c r="G487" s="16">
        <f>G488</f>
        <v>60</v>
      </c>
      <c r="H487" s="16">
        <f t="shared" si="172"/>
        <v>60</v>
      </c>
      <c r="I487" s="16">
        <f t="shared" si="172"/>
        <v>60</v>
      </c>
    </row>
    <row r="488" spans="1:9" ht="15.75" x14ac:dyDescent="0.25">
      <c r="A488" s="14" t="s">
        <v>182</v>
      </c>
      <c r="B488" s="11"/>
      <c r="C488" s="15" t="s">
        <v>24</v>
      </c>
      <c r="D488" s="15" t="s">
        <v>94</v>
      </c>
      <c r="E488" s="15" t="s">
        <v>521</v>
      </c>
      <c r="F488" s="15" t="s">
        <v>696</v>
      </c>
      <c r="G488" s="16">
        <f>G489</f>
        <v>60</v>
      </c>
      <c r="H488" s="16">
        <f t="shared" si="172"/>
        <v>60</v>
      </c>
      <c r="I488" s="16">
        <f t="shared" si="172"/>
        <v>60</v>
      </c>
    </row>
    <row r="489" spans="1:9" ht="31.5" x14ac:dyDescent="0.25">
      <c r="A489" s="14" t="s">
        <v>216</v>
      </c>
      <c r="B489" s="11"/>
      <c r="C489" s="15" t="s">
        <v>24</v>
      </c>
      <c r="D489" s="15" t="s">
        <v>94</v>
      </c>
      <c r="E489" s="15" t="s">
        <v>556</v>
      </c>
      <c r="F489" s="15" t="s">
        <v>696</v>
      </c>
      <c r="G489" s="16">
        <f>G490</f>
        <v>60</v>
      </c>
      <c r="H489" s="16">
        <f t="shared" si="172"/>
        <v>60</v>
      </c>
      <c r="I489" s="16">
        <f t="shared" si="172"/>
        <v>60</v>
      </c>
    </row>
    <row r="490" spans="1:9" ht="31.5" x14ac:dyDescent="0.25">
      <c r="A490" s="14" t="s">
        <v>699</v>
      </c>
      <c r="B490" s="11"/>
      <c r="C490" s="15" t="s">
        <v>24</v>
      </c>
      <c r="D490" s="15" t="s">
        <v>94</v>
      </c>
      <c r="E490" s="15" t="s">
        <v>556</v>
      </c>
      <c r="F490" s="15">
        <v>200</v>
      </c>
      <c r="G490" s="16">
        <v>60</v>
      </c>
      <c r="H490" s="16">
        <v>60</v>
      </c>
      <c r="I490" s="16">
        <v>60</v>
      </c>
    </row>
    <row r="491" spans="1:9" ht="15.75" x14ac:dyDescent="0.25">
      <c r="A491" s="10" t="s">
        <v>217</v>
      </c>
      <c r="B491" s="11"/>
      <c r="C491" s="11" t="s">
        <v>24</v>
      </c>
      <c r="D491" s="11" t="s">
        <v>66</v>
      </c>
      <c r="E491" s="11" t="s">
        <v>349</v>
      </c>
      <c r="F491" s="11" t="s">
        <v>696</v>
      </c>
      <c r="G491" s="13">
        <f>G492</f>
        <v>67.5</v>
      </c>
      <c r="H491" s="13">
        <f t="shared" ref="H491:I495" si="173">H492</f>
        <v>6.5</v>
      </c>
      <c r="I491" s="13">
        <f t="shared" si="173"/>
        <v>7.2</v>
      </c>
    </row>
    <row r="492" spans="1:9" ht="15.75" x14ac:dyDescent="0.25">
      <c r="A492" s="14" t="s">
        <v>180</v>
      </c>
      <c r="B492" s="11"/>
      <c r="C492" s="15" t="s">
        <v>24</v>
      </c>
      <c r="D492" s="15" t="s">
        <v>66</v>
      </c>
      <c r="E492" s="15" t="s">
        <v>519</v>
      </c>
      <c r="F492" s="15" t="s">
        <v>696</v>
      </c>
      <c r="G492" s="16">
        <f>G493</f>
        <v>67.5</v>
      </c>
      <c r="H492" s="16">
        <f t="shared" si="173"/>
        <v>6.5</v>
      </c>
      <c r="I492" s="16">
        <f t="shared" si="173"/>
        <v>7.2</v>
      </c>
    </row>
    <row r="493" spans="1:9" ht="15.75" x14ac:dyDescent="0.25">
      <c r="A493" s="14" t="s">
        <v>181</v>
      </c>
      <c r="B493" s="11"/>
      <c r="C493" s="15" t="s">
        <v>24</v>
      </c>
      <c r="D493" s="15" t="s">
        <v>66</v>
      </c>
      <c r="E493" s="15" t="s">
        <v>520</v>
      </c>
      <c r="F493" s="15" t="s">
        <v>696</v>
      </c>
      <c r="G493" s="16">
        <f>G494</f>
        <v>67.5</v>
      </c>
      <c r="H493" s="16">
        <f t="shared" si="173"/>
        <v>6.5</v>
      </c>
      <c r="I493" s="16">
        <f t="shared" si="173"/>
        <v>7.2</v>
      </c>
    </row>
    <row r="494" spans="1:9" ht="15.75" x14ac:dyDescent="0.25">
      <c r="A494" s="14" t="s">
        <v>182</v>
      </c>
      <c r="B494" s="11"/>
      <c r="C494" s="15" t="s">
        <v>24</v>
      </c>
      <c r="D494" s="15" t="s">
        <v>66</v>
      </c>
      <c r="E494" s="15" t="s">
        <v>521</v>
      </c>
      <c r="F494" s="15" t="s">
        <v>696</v>
      </c>
      <c r="G494" s="16">
        <f>G495</f>
        <v>67.5</v>
      </c>
      <c r="H494" s="16">
        <f t="shared" si="173"/>
        <v>6.5</v>
      </c>
      <c r="I494" s="16">
        <f t="shared" si="173"/>
        <v>7.2</v>
      </c>
    </row>
    <row r="495" spans="1:9" ht="94.5" x14ac:dyDescent="0.25">
      <c r="A495" s="17" t="s">
        <v>218</v>
      </c>
      <c r="B495" s="11"/>
      <c r="C495" s="15" t="s">
        <v>24</v>
      </c>
      <c r="D495" s="15" t="s">
        <v>66</v>
      </c>
      <c r="E495" s="15" t="s">
        <v>557</v>
      </c>
      <c r="F495" s="15" t="s">
        <v>696</v>
      </c>
      <c r="G495" s="16">
        <f>G496</f>
        <v>67.5</v>
      </c>
      <c r="H495" s="16">
        <f t="shared" si="173"/>
        <v>6.5</v>
      </c>
      <c r="I495" s="16">
        <f t="shared" si="173"/>
        <v>7.2</v>
      </c>
    </row>
    <row r="496" spans="1:9" ht="31.5" x14ac:dyDescent="0.25">
      <c r="A496" s="14" t="s">
        <v>699</v>
      </c>
      <c r="B496" s="11"/>
      <c r="C496" s="15" t="s">
        <v>24</v>
      </c>
      <c r="D496" s="15" t="s">
        <v>66</v>
      </c>
      <c r="E496" s="15" t="s">
        <v>557</v>
      </c>
      <c r="F496" s="15">
        <v>200</v>
      </c>
      <c r="G496" s="16">
        <v>67.5</v>
      </c>
      <c r="H496" s="16">
        <v>6.5</v>
      </c>
      <c r="I496" s="16">
        <v>7.2</v>
      </c>
    </row>
    <row r="497" spans="1:9" ht="15.75" x14ac:dyDescent="0.25">
      <c r="A497" s="10" t="s">
        <v>219</v>
      </c>
      <c r="B497" s="11"/>
      <c r="C497" s="11" t="s">
        <v>24</v>
      </c>
      <c r="D497" s="11" t="s">
        <v>55</v>
      </c>
      <c r="E497" s="11" t="s">
        <v>349</v>
      </c>
      <c r="F497" s="11" t="s">
        <v>696</v>
      </c>
      <c r="G497" s="13">
        <f>G498</f>
        <v>0</v>
      </c>
      <c r="H497" s="13">
        <f t="shared" ref="H497:I501" si="174">H498</f>
        <v>1600</v>
      </c>
      <c r="I497" s="13">
        <f t="shared" si="174"/>
        <v>0</v>
      </c>
    </row>
    <row r="498" spans="1:9" ht="15.75" x14ac:dyDescent="0.25">
      <c r="A498" s="14" t="s">
        <v>180</v>
      </c>
      <c r="B498" s="11"/>
      <c r="C498" s="15" t="s">
        <v>24</v>
      </c>
      <c r="D498" s="15" t="s">
        <v>55</v>
      </c>
      <c r="E498" s="15" t="s">
        <v>519</v>
      </c>
      <c r="F498" s="15" t="s">
        <v>696</v>
      </c>
      <c r="G498" s="16">
        <f>G499</f>
        <v>0</v>
      </c>
      <c r="H498" s="16">
        <f t="shared" si="174"/>
        <v>1600</v>
      </c>
      <c r="I498" s="16">
        <f t="shared" si="174"/>
        <v>0</v>
      </c>
    </row>
    <row r="499" spans="1:9" ht="15.75" x14ac:dyDescent="0.25">
      <c r="A499" s="14" t="s">
        <v>181</v>
      </c>
      <c r="B499" s="11"/>
      <c r="C499" s="15" t="s">
        <v>24</v>
      </c>
      <c r="D499" s="15" t="s">
        <v>55</v>
      </c>
      <c r="E499" s="15" t="s">
        <v>520</v>
      </c>
      <c r="F499" s="15" t="s">
        <v>696</v>
      </c>
      <c r="G499" s="16">
        <f>G500</f>
        <v>0</v>
      </c>
      <c r="H499" s="16">
        <f t="shared" si="174"/>
        <v>1600</v>
      </c>
      <c r="I499" s="16">
        <f t="shared" si="174"/>
        <v>0</v>
      </c>
    </row>
    <row r="500" spans="1:9" ht="15.75" x14ac:dyDescent="0.25">
      <c r="A500" s="14" t="s">
        <v>182</v>
      </c>
      <c r="B500" s="11"/>
      <c r="C500" s="15" t="s">
        <v>24</v>
      </c>
      <c r="D500" s="15" t="s">
        <v>55</v>
      </c>
      <c r="E500" s="15" t="s">
        <v>521</v>
      </c>
      <c r="F500" s="15" t="s">
        <v>696</v>
      </c>
      <c r="G500" s="16">
        <f>G501</f>
        <v>0</v>
      </c>
      <c r="H500" s="16">
        <f t="shared" si="174"/>
        <v>1600</v>
      </c>
      <c r="I500" s="16">
        <f t="shared" si="174"/>
        <v>0</v>
      </c>
    </row>
    <row r="501" spans="1:9" ht="47.25" x14ac:dyDescent="0.25">
      <c r="A501" s="14" t="s">
        <v>220</v>
      </c>
      <c r="B501" s="11"/>
      <c r="C501" s="15" t="s">
        <v>24</v>
      </c>
      <c r="D501" s="15" t="s">
        <v>55</v>
      </c>
      <c r="E501" s="15" t="s">
        <v>558</v>
      </c>
      <c r="F501" s="15" t="s">
        <v>696</v>
      </c>
      <c r="G501" s="16">
        <f>G502</f>
        <v>0</v>
      </c>
      <c r="H501" s="16">
        <f t="shared" si="174"/>
        <v>1600</v>
      </c>
      <c r="I501" s="16">
        <f t="shared" si="174"/>
        <v>0</v>
      </c>
    </row>
    <row r="502" spans="1:9" ht="31.5" x14ac:dyDescent="0.25">
      <c r="A502" s="14" t="s">
        <v>699</v>
      </c>
      <c r="B502" s="11"/>
      <c r="C502" s="15" t="s">
        <v>24</v>
      </c>
      <c r="D502" s="15" t="s">
        <v>55</v>
      </c>
      <c r="E502" s="15" t="s">
        <v>558</v>
      </c>
      <c r="F502" s="15">
        <v>200</v>
      </c>
      <c r="G502" s="16">
        <v>0</v>
      </c>
      <c r="H502" s="16">
        <v>1600</v>
      </c>
      <c r="I502" s="16">
        <v>0</v>
      </c>
    </row>
    <row r="503" spans="1:9" ht="15.75" x14ac:dyDescent="0.25">
      <c r="A503" s="10" t="s">
        <v>36</v>
      </c>
      <c r="B503" s="11"/>
      <c r="C503" s="11" t="s">
        <v>24</v>
      </c>
      <c r="D503" s="11" t="s">
        <v>37</v>
      </c>
      <c r="E503" s="11" t="s">
        <v>349</v>
      </c>
      <c r="F503" s="11" t="s">
        <v>696</v>
      </c>
      <c r="G503" s="13">
        <f>G504+G521</f>
        <v>13989.300000000001</v>
      </c>
      <c r="H503" s="13">
        <f t="shared" ref="H503:I503" si="175">H504+H521</f>
        <v>12083.699999999999</v>
      </c>
      <c r="I503" s="13">
        <f t="shared" si="175"/>
        <v>12083.599999999999</v>
      </c>
    </row>
    <row r="504" spans="1:9" ht="63" x14ac:dyDescent="0.25">
      <c r="A504" s="14" t="s">
        <v>213</v>
      </c>
      <c r="B504" s="11"/>
      <c r="C504" s="15" t="s">
        <v>24</v>
      </c>
      <c r="D504" s="15" t="s">
        <v>37</v>
      </c>
      <c r="E504" s="15" t="s">
        <v>551</v>
      </c>
      <c r="F504" s="15" t="s">
        <v>696</v>
      </c>
      <c r="G504" s="16">
        <f>G505</f>
        <v>38.599999999999994</v>
      </c>
      <c r="H504" s="16">
        <f t="shared" ref="H504:I504" si="176">H505</f>
        <v>19.3</v>
      </c>
      <c r="I504" s="16">
        <f t="shared" si="176"/>
        <v>19.3</v>
      </c>
    </row>
    <row r="505" spans="1:9" ht="63" x14ac:dyDescent="0.25">
      <c r="A505" s="14" t="s">
        <v>221</v>
      </c>
      <c r="B505" s="11"/>
      <c r="C505" s="15" t="s">
        <v>24</v>
      </c>
      <c r="D505" s="15" t="s">
        <v>37</v>
      </c>
      <c r="E505" s="15" t="s">
        <v>559</v>
      </c>
      <c r="F505" s="15" t="s">
        <v>696</v>
      </c>
      <c r="G505" s="16">
        <f>G506+G509+G512+G515+G518</f>
        <v>38.599999999999994</v>
      </c>
      <c r="H505" s="16">
        <f t="shared" ref="H505:I505" si="177">H506+H509+H512+H515+H518</f>
        <v>19.3</v>
      </c>
      <c r="I505" s="16">
        <f t="shared" si="177"/>
        <v>19.3</v>
      </c>
    </row>
    <row r="506" spans="1:9" ht="78.75" x14ac:dyDescent="0.25">
      <c r="A506" s="14" t="s">
        <v>222</v>
      </c>
      <c r="B506" s="11"/>
      <c r="C506" s="15" t="s">
        <v>24</v>
      </c>
      <c r="D506" s="15" t="s">
        <v>37</v>
      </c>
      <c r="E506" s="15" t="s">
        <v>560</v>
      </c>
      <c r="F506" s="15" t="s">
        <v>696</v>
      </c>
      <c r="G506" s="16">
        <f>G507</f>
        <v>7</v>
      </c>
      <c r="H506" s="16">
        <f t="shared" ref="H506:I507" si="178">H507</f>
        <v>3.5</v>
      </c>
      <c r="I506" s="16">
        <f t="shared" si="178"/>
        <v>3.5</v>
      </c>
    </row>
    <row r="507" spans="1:9" ht="15.75" x14ac:dyDescent="0.25">
      <c r="A507" s="14" t="s">
        <v>72</v>
      </c>
      <c r="B507" s="11"/>
      <c r="C507" s="15" t="s">
        <v>24</v>
      </c>
      <c r="D507" s="15" t="s">
        <v>37</v>
      </c>
      <c r="E507" s="15" t="s">
        <v>561</v>
      </c>
      <c r="F507" s="15" t="s">
        <v>696</v>
      </c>
      <c r="G507" s="16">
        <f>G508</f>
        <v>7</v>
      </c>
      <c r="H507" s="16">
        <f t="shared" si="178"/>
        <v>3.5</v>
      </c>
      <c r="I507" s="16">
        <f t="shared" si="178"/>
        <v>3.5</v>
      </c>
    </row>
    <row r="508" spans="1:9" ht="31.5" x14ac:dyDescent="0.25">
      <c r="A508" s="14" t="s">
        <v>699</v>
      </c>
      <c r="B508" s="11"/>
      <c r="C508" s="15" t="s">
        <v>24</v>
      </c>
      <c r="D508" s="15" t="s">
        <v>37</v>
      </c>
      <c r="E508" s="15" t="s">
        <v>561</v>
      </c>
      <c r="F508" s="15">
        <v>200</v>
      </c>
      <c r="G508" s="16">
        <v>7</v>
      </c>
      <c r="H508" s="16">
        <v>3.5</v>
      </c>
      <c r="I508" s="16">
        <v>3.5</v>
      </c>
    </row>
    <row r="509" spans="1:9" ht="63" x14ac:dyDescent="0.25">
      <c r="A509" s="14" t="s">
        <v>223</v>
      </c>
      <c r="B509" s="11"/>
      <c r="C509" s="15" t="s">
        <v>24</v>
      </c>
      <c r="D509" s="15" t="s">
        <v>37</v>
      </c>
      <c r="E509" s="15" t="s">
        <v>562</v>
      </c>
      <c r="F509" s="15" t="s">
        <v>696</v>
      </c>
      <c r="G509" s="16">
        <f>G510</f>
        <v>6</v>
      </c>
      <c r="H509" s="16">
        <f t="shared" ref="H509:I510" si="179">H510</f>
        <v>3</v>
      </c>
      <c r="I509" s="16">
        <f t="shared" si="179"/>
        <v>3</v>
      </c>
    </row>
    <row r="510" spans="1:9" ht="15.75" x14ac:dyDescent="0.25">
      <c r="A510" s="14" t="s">
        <v>72</v>
      </c>
      <c r="B510" s="11"/>
      <c r="C510" s="15" t="s">
        <v>24</v>
      </c>
      <c r="D510" s="15" t="s">
        <v>37</v>
      </c>
      <c r="E510" s="15" t="s">
        <v>563</v>
      </c>
      <c r="F510" s="15" t="s">
        <v>696</v>
      </c>
      <c r="G510" s="16">
        <f>G511</f>
        <v>6</v>
      </c>
      <c r="H510" s="16">
        <f t="shared" si="179"/>
        <v>3</v>
      </c>
      <c r="I510" s="16">
        <f t="shared" si="179"/>
        <v>3</v>
      </c>
    </row>
    <row r="511" spans="1:9" ht="31.5" x14ac:dyDescent="0.25">
      <c r="A511" s="14" t="s">
        <v>699</v>
      </c>
      <c r="B511" s="11"/>
      <c r="C511" s="15" t="s">
        <v>24</v>
      </c>
      <c r="D511" s="15" t="s">
        <v>37</v>
      </c>
      <c r="E511" s="15" t="s">
        <v>563</v>
      </c>
      <c r="F511" s="15">
        <v>200</v>
      </c>
      <c r="G511" s="16">
        <v>6</v>
      </c>
      <c r="H511" s="16">
        <v>3</v>
      </c>
      <c r="I511" s="16">
        <v>3</v>
      </c>
    </row>
    <row r="512" spans="1:9" ht="94.5" x14ac:dyDescent="0.25">
      <c r="A512" s="17" t="s">
        <v>224</v>
      </c>
      <c r="B512" s="11"/>
      <c r="C512" s="15" t="s">
        <v>24</v>
      </c>
      <c r="D512" s="15" t="s">
        <v>37</v>
      </c>
      <c r="E512" s="15" t="s">
        <v>564</v>
      </c>
      <c r="F512" s="15" t="s">
        <v>696</v>
      </c>
      <c r="G512" s="16">
        <f>G513</f>
        <v>5.9</v>
      </c>
      <c r="H512" s="16">
        <f t="shared" ref="H512:I513" si="180">H513</f>
        <v>2.9</v>
      </c>
      <c r="I512" s="16">
        <f t="shared" si="180"/>
        <v>2.9</v>
      </c>
    </row>
    <row r="513" spans="1:9" ht="15.75" x14ac:dyDescent="0.25">
      <c r="A513" s="14" t="s">
        <v>72</v>
      </c>
      <c r="B513" s="11"/>
      <c r="C513" s="15" t="s">
        <v>24</v>
      </c>
      <c r="D513" s="15" t="s">
        <v>37</v>
      </c>
      <c r="E513" s="15" t="s">
        <v>565</v>
      </c>
      <c r="F513" s="15" t="s">
        <v>696</v>
      </c>
      <c r="G513" s="16">
        <f>G514</f>
        <v>5.9</v>
      </c>
      <c r="H513" s="16">
        <f t="shared" si="180"/>
        <v>2.9</v>
      </c>
      <c r="I513" s="16">
        <f t="shared" si="180"/>
        <v>2.9</v>
      </c>
    </row>
    <row r="514" spans="1:9" ht="31.5" x14ac:dyDescent="0.25">
      <c r="A514" s="14" t="s">
        <v>699</v>
      </c>
      <c r="B514" s="11"/>
      <c r="C514" s="15" t="s">
        <v>24</v>
      </c>
      <c r="D514" s="15" t="s">
        <v>37</v>
      </c>
      <c r="E514" s="15" t="s">
        <v>565</v>
      </c>
      <c r="F514" s="15">
        <v>200</v>
      </c>
      <c r="G514" s="16">
        <v>5.9</v>
      </c>
      <c r="H514" s="16">
        <v>2.9</v>
      </c>
      <c r="I514" s="16">
        <v>2.9</v>
      </c>
    </row>
    <row r="515" spans="1:9" ht="31.5" x14ac:dyDescent="0.25">
      <c r="A515" s="14" t="s">
        <v>225</v>
      </c>
      <c r="B515" s="11"/>
      <c r="C515" s="15" t="s">
        <v>24</v>
      </c>
      <c r="D515" s="15" t="s">
        <v>37</v>
      </c>
      <c r="E515" s="15" t="s">
        <v>566</v>
      </c>
      <c r="F515" s="15" t="s">
        <v>696</v>
      </c>
      <c r="G515" s="16">
        <f>G516</f>
        <v>9.6999999999999993</v>
      </c>
      <c r="H515" s="16">
        <f t="shared" ref="H515:I516" si="181">H516</f>
        <v>4.9000000000000004</v>
      </c>
      <c r="I515" s="16">
        <f t="shared" si="181"/>
        <v>4.9000000000000004</v>
      </c>
    </row>
    <row r="516" spans="1:9" ht="15.75" x14ac:dyDescent="0.25">
      <c r="A516" s="14" t="s">
        <v>72</v>
      </c>
      <c r="B516" s="11"/>
      <c r="C516" s="15" t="s">
        <v>24</v>
      </c>
      <c r="D516" s="15" t="s">
        <v>37</v>
      </c>
      <c r="E516" s="15" t="s">
        <v>567</v>
      </c>
      <c r="F516" s="15" t="s">
        <v>696</v>
      </c>
      <c r="G516" s="16">
        <f>G517</f>
        <v>9.6999999999999993</v>
      </c>
      <c r="H516" s="16">
        <f t="shared" si="181"/>
        <v>4.9000000000000004</v>
      </c>
      <c r="I516" s="16">
        <f t="shared" si="181"/>
        <v>4.9000000000000004</v>
      </c>
    </row>
    <row r="517" spans="1:9" ht="31.5" x14ac:dyDescent="0.25">
      <c r="A517" s="14" t="s">
        <v>699</v>
      </c>
      <c r="B517" s="11"/>
      <c r="C517" s="15" t="s">
        <v>24</v>
      </c>
      <c r="D517" s="15" t="s">
        <v>37</v>
      </c>
      <c r="E517" s="15" t="s">
        <v>567</v>
      </c>
      <c r="F517" s="15">
        <v>200</v>
      </c>
      <c r="G517" s="16">
        <v>9.6999999999999993</v>
      </c>
      <c r="H517" s="16">
        <v>4.9000000000000004</v>
      </c>
      <c r="I517" s="16">
        <v>4.9000000000000004</v>
      </c>
    </row>
    <row r="518" spans="1:9" ht="15.75" x14ac:dyDescent="0.25">
      <c r="A518" s="14" t="s">
        <v>226</v>
      </c>
      <c r="B518" s="11"/>
      <c r="C518" s="15" t="s">
        <v>24</v>
      </c>
      <c r="D518" s="15" t="s">
        <v>37</v>
      </c>
      <c r="E518" s="15" t="s">
        <v>568</v>
      </c>
      <c r="F518" s="15" t="s">
        <v>696</v>
      </c>
      <c r="G518" s="16">
        <f>G519</f>
        <v>10</v>
      </c>
      <c r="H518" s="16">
        <f t="shared" ref="H518:I519" si="182">H519</f>
        <v>5</v>
      </c>
      <c r="I518" s="16">
        <f t="shared" si="182"/>
        <v>5</v>
      </c>
    </row>
    <row r="519" spans="1:9" ht="15.75" x14ac:dyDescent="0.25">
      <c r="A519" s="14" t="s">
        <v>72</v>
      </c>
      <c r="B519" s="11"/>
      <c r="C519" s="15" t="s">
        <v>24</v>
      </c>
      <c r="D519" s="15" t="s">
        <v>37</v>
      </c>
      <c r="E519" s="15" t="s">
        <v>569</v>
      </c>
      <c r="F519" s="15" t="s">
        <v>696</v>
      </c>
      <c r="G519" s="16">
        <f>G520</f>
        <v>10</v>
      </c>
      <c r="H519" s="16">
        <f t="shared" si="182"/>
        <v>5</v>
      </c>
      <c r="I519" s="16">
        <f t="shared" si="182"/>
        <v>5</v>
      </c>
    </row>
    <row r="520" spans="1:9" ht="31.5" x14ac:dyDescent="0.25">
      <c r="A520" s="14" t="s">
        <v>699</v>
      </c>
      <c r="B520" s="11"/>
      <c r="C520" s="15" t="s">
        <v>24</v>
      </c>
      <c r="D520" s="15" t="s">
        <v>37</v>
      </c>
      <c r="E520" s="15" t="s">
        <v>569</v>
      </c>
      <c r="F520" s="15">
        <v>200</v>
      </c>
      <c r="G520" s="16">
        <v>10</v>
      </c>
      <c r="H520" s="16">
        <v>5</v>
      </c>
      <c r="I520" s="16">
        <v>5</v>
      </c>
    </row>
    <row r="521" spans="1:9" ht="15.75" x14ac:dyDescent="0.25">
      <c r="A521" s="14" t="s">
        <v>180</v>
      </c>
      <c r="B521" s="11"/>
      <c r="C521" s="15" t="s">
        <v>24</v>
      </c>
      <c r="D521" s="15" t="s">
        <v>37</v>
      </c>
      <c r="E521" s="15" t="s">
        <v>519</v>
      </c>
      <c r="F521" s="15" t="s">
        <v>696</v>
      </c>
      <c r="G521" s="16">
        <f>G522</f>
        <v>13950.7</v>
      </c>
      <c r="H521" s="16">
        <f t="shared" ref="H521:I521" si="183">H522</f>
        <v>12064.4</v>
      </c>
      <c r="I521" s="16">
        <f t="shared" si="183"/>
        <v>12064.3</v>
      </c>
    </row>
    <row r="522" spans="1:9" ht="15.75" x14ac:dyDescent="0.25">
      <c r="A522" s="14" t="s">
        <v>181</v>
      </c>
      <c r="B522" s="11"/>
      <c r="C522" s="15" t="s">
        <v>24</v>
      </c>
      <c r="D522" s="15" t="s">
        <v>37</v>
      </c>
      <c r="E522" s="15" t="s">
        <v>520</v>
      </c>
      <c r="F522" s="15" t="s">
        <v>696</v>
      </c>
      <c r="G522" s="16">
        <f>G523+G528</f>
        <v>13950.7</v>
      </c>
      <c r="H522" s="16">
        <f t="shared" ref="H522:I522" si="184">H523+H528</f>
        <v>12064.4</v>
      </c>
      <c r="I522" s="16">
        <f t="shared" si="184"/>
        <v>12064.3</v>
      </c>
    </row>
    <row r="523" spans="1:9" ht="15.75" x14ac:dyDescent="0.25">
      <c r="A523" s="14" t="s">
        <v>67</v>
      </c>
      <c r="B523" s="11"/>
      <c r="C523" s="15" t="s">
        <v>24</v>
      </c>
      <c r="D523" s="15" t="s">
        <v>37</v>
      </c>
      <c r="E523" s="15" t="s">
        <v>570</v>
      </c>
      <c r="F523" s="15" t="s">
        <v>696</v>
      </c>
      <c r="G523" s="16">
        <f>G524</f>
        <v>12616.2</v>
      </c>
      <c r="H523" s="16">
        <f t="shared" ref="H523:I523" si="185">H524</f>
        <v>11979.4</v>
      </c>
      <c r="I523" s="16">
        <f t="shared" si="185"/>
        <v>11979.3</v>
      </c>
    </row>
    <row r="524" spans="1:9" ht="31.5" x14ac:dyDescent="0.25">
      <c r="A524" s="14" t="s">
        <v>153</v>
      </c>
      <c r="B524" s="11"/>
      <c r="C524" s="15" t="s">
        <v>24</v>
      </c>
      <c r="D524" s="15" t="s">
        <v>37</v>
      </c>
      <c r="E524" s="15" t="s">
        <v>571</v>
      </c>
      <c r="F524" s="15" t="s">
        <v>696</v>
      </c>
      <c r="G524" s="16">
        <f>G525+G526+G527</f>
        <v>12616.2</v>
      </c>
      <c r="H524" s="16">
        <f t="shared" ref="H524:I524" si="186">H525+H526+H527</f>
        <v>11979.4</v>
      </c>
      <c r="I524" s="16">
        <f t="shared" si="186"/>
        <v>11979.3</v>
      </c>
    </row>
    <row r="525" spans="1:9" ht="78.75" x14ac:dyDescent="0.25">
      <c r="A525" s="17" t="s">
        <v>698</v>
      </c>
      <c r="B525" s="11"/>
      <c r="C525" s="15" t="s">
        <v>24</v>
      </c>
      <c r="D525" s="15" t="s">
        <v>37</v>
      </c>
      <c r="E525" s="15" t="s">
        <v>571</v>
      </c>
      <c r="F525" s="15">
        <v>100</v>
      </c>
      <c r="G525" s="16">
        <v>8536.5</v>
      </c>
      <c r="H525" s="16">
        <v>8536.5</v>
      </c>
      <c r="I525" s="16">
        <v>8536.5</v>
      </c>
    </row>
    <row r="526" spans="1:9" ht="31.5" x14ac:dyDescent="0.25">
      <c r="A526" s="14" t="s">
        <v>699</v>
      </c>
      <c r="B526" s="11"/>
      <c r="C526" s="15" t="s">
        <v>24</v>
      </c>
      <c r="D526" s="15" t="s">
        <v>37</v>
      </c>
      <c r="E526" s="15" t="s">
        <v>571</v>
      </c>
      <c r="F526" s="15">
        <v>200</v>
      </c>
      <c r="G526" s="16">
        <v>3782.7</v>
      </c>
      <c r="H526" s="16">
        <v>3145.9</v>
      </c>
      <c r="I526" s="16">
        <v>3145.8</v>
      </c>
    </row>
    <row r="527" spans="1:9" ht="15.75" x14ac:dyDescent="0.25">
      <c r="A527" s="14" t="s">
        <v>702</v>
      </c>
      <c r="B527" s="11"/>
      <c r="C527" s="15" t="s">
        <v>24</v>
      </c>
      <c r="D527" s="15" t="s">
        <v>37</v>
      </c>
      <c r="E527" s="15" t="s">
        <v>571</v>
      </c>
      <c r="F527" s="15">
        <v>800</v>
      </c>
      <c r="G527" s="16">
        <v>297</v>
      </c>
      <c r="H527" s="16">
        <v>297</v>
      </c>
      <c r="I527" s="16">
        <v>297</v>
      </c>
    </row>
    <row r="528" spans="1:9" ht="15.75" x14ac:dyDescent="0.25">
      <c r="A528" s="14" t="s">
        <v>182</v>
      </c>
      <c r="B528" s="11"/>
      <c r="C528" s="15" t="s">
        <v>24</v>
      </c>
      <c r="D528" s="15" t="s">
        <v>37</v>
      </c>
      <c r="E528" s="15" t="s">
        <v>521</v>
      </c>
      <c r="F528" s="15" t="s">
        <v>696</v>
      </c>
      <c r="G528" s="16">
        <f>G531+G529</f>
        <v>1334.5</v>
      </c>
      <c r="H528" s="16">
        <f t="shared" ref="H528:I528" si="187">H531</f>
        <v>85</v>
      </c>
      <c r="I528" s="16">
        <f t="shared" si="187"/>
        <v>85</v>
      </c>
    </row>
    <row r="529" spans="1:9" ht="31.5" x14ac:dyDescent="0.25">
      <c r="A529" s="14" t="s">
        <v>35</v>
      </c>
      <c r="B529" s="11"/>
      <c r="C529" s="15" t="s">
        <v>24</v>
      </c>
      <c r="D529" s="15" t="s">
        <v>37</v>
      </c>
      <c r="E529" s="15" t="s">
        <v>747</v>
      </c>
      <c r="F529" s="15" t="s">
        <v>696</v>
      </c>
      <c r="G529" s="16">
        <f>G530</f>
        <v>30</v>
      </c>
      <c r="H529" s="16">
        <f>H530</f>
        <v>0</v>
      </c>
      <c r="I529" s="16">
        <f>I530</f>
        <v>0</v>
      </c>
    </row>
    <row r="530" spans="1:9" ht="31.5" x14ac:dyDescent="0.25">
      <c r="A530" s="14" t="s">
        <v>699</v>
      </c>
      <c r="B530" s="11"/>
      <c r="C530" s="15" t="s">
        <v>24</v>
      </c>
      <c r="D530" s="15" t="s">
        <v>37</v>
      </c>
      <c r="E530" s="15" t="s">
        <v>747</v>
      </c>
      <c r="F530" s="15">
        <v>200</v>
      </c>
      <c r="G530" s="16">
        <v>30</v>
      </c>
      <c r="H530" s="16">
        <v>0</v>
      </c>
      <c r="I530" s="16">
        <v>0</v>
      </c>
    </row>
    <row r="531" spans="1:9" ht="31.5" x14ac:dyDescent="0.25">
      <c r="A531" s="14" t="s">
        <v>216</v>
      </c>
      <c r="B531" s="11"/>
      <c r="C531" s="15" t="s">
        <v>24</v>
      </c>
      <c r="D531" s="15" t="s">
        <v>37</v>
      </c>
      <c r="E531" s="15" t="s">
        <v>556</v>
      </c>
      <c r="F531" s="15" t="s">
        <v>696</v>
      </c>
      <c r="G531" s="16">
        <f>G532+G533</f>
        <v>1304.5</v>
      </c>
      <c r="H531" s="16">
        <f t="shared" ref="H531:I531" si="188">H532+H533</f>
        <v>85</v>
      </c>
      <c r="I531" s="16">
        <f t="shared" si="188"/>
        <v>85</v>
      </c>
    </row>
    <row r="532" spans="1:9" ht="31.5" x14ac:dyDescent="0.25">
      <c r="A532" s="14" t="s">
        <v>699</v>
      </c>
      <c r="B532" s="11"/>
      <c r="C532" s="15" t="s">
        <v>24</v>
      </c>
      <c r="D532" s="15" t="s">
        <v>37</v>
      </c>
      <c r="E532" s="15" t="s">
        <v>556</v>
      </c>
      <c r="F532" s="15">
        <v>200</v>
      </c>
      <c r="G532" s="16">
        <v>25</v>
      </c>
      <c r="H532" s="16">
        <v>25</v>
      </c>
      <c r="I532" s="16">
        <v>25</v>
      </c>
    </row>
    <row r="533" spans="1:9" ht="15.75" x14ac:dyDescent="0.25">
      <c r="A533" s="14" t="s">
        <v>702</v>
      </c>
      <c r="B533" s="11"/>
      <c r="C533" s="15" t="s">
        <v>24</v>
      </c>
      <c r="D533" s="15" t="s">
        <v>37</v>
      </c>
      <c r="E533" s="15" t="s">
        <v>556</v>
      </c>
      <c r="F533" s="15">
        <v>800</v>
      </c>
      <c r="G533" s="16">
        <f>1379.5-100</f>
        <v>1279.5</v>
      </c>
      <c r="H533" s="16">
        <v>60</v>
      </c>
      <c r="I533" s="16">
        <v>60</v>
      </c>
    </row>
    <row r="534" spans="1:9" ht="15.75" x14ac:dyDescent="0.25">
      <c r="A534" s="10" t="s">
        <v>227</v>
      </c>
      <c r="B534" s="11"/>
      <c r="C534" s="11" t="s">
        <v>132</v>
      </c>
      <c r="D534" s="11" t="s">
        <v>22</v>
      </c>
      <c r="E534" s="11" t="s">
        <v>349</v>
      </c>
      <c r="F534" s="11" t="s">
        <v>696</v>
      </c>
      <c r="G534" s="13">
        <f>G535</f>
        <v>1744.7</v>
      </c>
      <c r="H534" s="13">
        <f t="shared" ref="H534:I535" si="189">H535</f>
        <v>1938</v>
      </c>
      <c r="I534" s="13">
        <f t="shared" si="189"/>
        <v>2448.1999999999998</v>
      </c>
    </row>
    <row r="535" spans="1:9" ht="15.75" x14ac:dyDescent="0.25">
      <c r="A535" s="10" t="s">
        <v>228</v>
      </c>
      <c r="B535" s="11"/>
      <c r="C535" s="11" t="s">
        <v>132</v>
      </c>
      <c r="D535" s="11" t="s">
        <v>57</v>
      </c>
      <c r="E535" s="11" t="s">
        <v>349</v>
      </c>
      <c r="F535" s="11" t="s">
        <v>696</v>
      </c>
      <c r="G535" s="13">
        <f>G536</f>
        <v>1744.7</v>
      </c>
      <c r="H535" s="13">
        <f t="shared" si="189"/>
        <v>1938</v>
      </c>
      <c r="I535" s="13">
        <f t="shared" si="189"/>
        <v>2448.1999999999998</v>
      </c>
    </row>
    <row r="536" spans="1:9" ht="15.75" x14ac:dyDescent="0.25">
      <c r="A536" s="14" t="s">
        <v>180</v>
      </c>
      <c r="B536" s="11"/>
      <c r="C536" s="15" t="s">
        <v>132</v>
      </c>
      <c r="D536" s="15" t="s">
        <v>57</v>
      </c>
      <c r="E536" s="15" t="s">
        <v>519</v>
      </c>
      <c r="F536" s="15" t="s">
        <v>696</v>
      </c>
      <c r="G536" s="16">
        <f>G537</f>
        <v>1744.7</v>
      </c>
      <c r="H536" s="16">
        <f t="shared" ref="H536:I538" si="190">H537</f>
        <v>1938</v>
      </c>
      <c r="I536" s="16">
        <f t="shared" si="190"/>
        <v>2448.1999999999998</v>
      </c>
    </row>
    <row r="537" spans="1:9" ht="15.75" x14ac:dyDescent="0.25">
      <c r="A537" s="14" t="s">
        <v>181</v>
      </c>
      <c r="B537" s="11"/>
      <c r="C537" s="15" t="s">
        <v>132</v>
      </c>
      <c r="D537" s="15" t="s">
        <v>57</v>
      </c>
      <c r="E537" s="15" t="s">
        <v>520</v>
      </c>
      <c r="F537" s="15" t="s">
        <v>696</v>
      </c>
      <c r="G537" s="16">
        <f>G538</f>
        <v>1744.7</v>
      </c>
      <c r="H537" s="16">
        <f t="shared" si="190"/>
        <v>1938</v>
      </c>
      <c r="I537" s="16">
        <f t="shared" si="190"/>
        <v>2448.1999999999998</v>
      </c>
    </row>
    <row r="538" spans="1:9" ht="15.75" x14ac:dyDescent="0.25">
      <c r="A538" s="14" t="s">
        <v>182</v>
      </c>
      <c r="B538" s="11"/>
      <c r="C538" s="15" t="s">
        <v>132</v>
      </c>
      <c r="D538" s="15" t="s">
        <v>57</v>
      </c>
      <c r="E538" s="15" t="s">
        <v>521</v>
      </c>
      <c r="F538" s="15" t="s">
        <v>696</v>
      </c>
      <c r="G538" s="16">
        <f>G539</f>
        <v>1744.7</v>
      </c>
      <c r="H538" s="16">
        <f t="shared" si="190"/>
        <v>1938</v>
      </c>
      <c r="I538" s="16">
        <f t="shared" si="190"/>
        <v>2448.1999999999998</v>
      </c>
    </row>
    <row r="539" spans="1:9" ht="63" x14ac:dyDescent="0.25">
      <c r="A539" s="14" t="s">
        <v>229</v>
      </c>
      <c r="B539" s="11"/>
      <c r="C539" s="15" t="s">
        <v>132</v>
      </c>
      <c r="D539" s="15" t="s">
        <v>57</v>
      </c>
      <c r="E539" s="15" t="s">
        <v>572</v>
      </c>
      <c r="F539" s="15" t="s">
        <v>696</v>
      </c>
      <c r="G539" s="16">
        <f>G540+G541</f>
        <v>1744.7</v>
      </c>
      <c r="H539" s="16">
        <f t="shared" ref="H539:I539" si="191">H540+H541</f>
        <v>1938</v>
      </c>
      <c r="I539" s="16">
        <f t="shared" si="191"/>
        <v>2448.1999999999998</v>
      </c>
    </row>
    <row r="540" spans="1:9" ht="78.75" x14ac:dyDescent="0.25">
      <c r="A540" s="17" t="s">
        <v>698</v>
      </c>
      <c r="B540" s="11"/>
      <c r="C540" s="15" t="s">
        <v>132</v>
      </c>
      <c r="D540" s="15" t="s">
        <v>57</v>
      </c>
      <c r="E540" s="15" t="s">
        <v>572</v>
      </c>
      <c r="F540" s="15">
        <v>100</v>
      </c>
      <c r="G540" s="16">
        <v>1669.7</v>
      </c>
      <c r="H540" s="16">
        <v>1863</v>
      </c>
      <c r="I540" s="16">
        <v>2373.1999999999998</v>
      </c>
    </row>
    <row r="541" spans="1:9" ht="31.5" x14ac:dyDescent="0.25">
      <c r="A541" s="14" t="s">
        <v>699</v>
      </c>
      <c r="B541" s="11"/>
      <c r="C541" s="15" t="s">
        <v>132</v>
      </c>
      <c r="D541" s="15" t="s">
        <v>57</v>
      </c>
      <c r="E541" s="15" t="s">
        <v>572</v>
      </c>
      <c r="F541" s="15">
        <v>200</v>
      </c>
      <c r="G541" s="16">
        <v>75</v>
      </c>
      <c r="H541" s="16">
        <v>75</v>
      </c>
      <c r="I541" s="16">
        <v>75</v>
      </c>
    </row>
    <row r="542" spans="1:9" ht="31.5" x14ac:dyDescent="0.25">
      <c r="A542" s="10" t="s">
        <v>230</v>
      </c>
      <c r="B542" s="11"/>
      <c r="C542" s="11" t="s">
        <v>57</v>
      </c>
      <c r="D542" s="11" t="s">
        <v>22</v>
      </c>
      <c r="E542" s="11" t="s">
        <v>349</v>
      </c>
      <c r="F542" s="11" t="s">
        <v>696</v>
      </c>
      <c r="G542" s="13">
        <f>G543</f>
        <v>32531.299999999996</v>
      </c>
      <c r="H542" s="13">
        <f t="shared" ref="H542:I542" si="192">H543</f>
        <v>30421.200000000001</v>
      </c>
      <c r="I542" s="13">
        <f t="shared" si="192"/>
        <v>30421.200000000001</v>
      </c>
    </row>
    <row r="543" spans="1:9" ht="47.25" x14ac:dyDescent="0.25">
      <c r="A543" s="10" t="s">
        <v>231</v>
      </c>
      <c r="B543" s="11"/>
      <c r="C543" s="11" t="s">
        <v>57</v>
      </c>
      <c r="D543" s="11" t="s">
        <v>167</v>
      </c>
      <c r="E543" s="11" t="s">
        <v>349</v>
      </c>
      <c r="F543" s="11" t="s">
        <v>696</v>
      </c>
      <c r="G543" s="13">
        <f>G544+G558</f>
        <v>32531.299999999996</v>
      </c>
      <c r="H543" s="13">
        <f t="shared" ref="H543:I543" si="193">H544+H558</f>
        <v>30421.200000000001</v>
      </c>
      <c r="I543" s="13">
        <f t="shared" si="193"/>
        <v>30421.200000000001</v>
      </c>
    </row>
    <row r="544" spans="1:9" ht="63" x14ac:dyDescent="0.25">
      <c r="A544" s="14" t="s">
        <v>232</v>
      </c>
      <c r="B544" s="11"/>
      <c r="C544" s="15" t="s">
        <v>57</v>
      </c>
      <c r="D544" s="15" t="s">
        <v>167</v>
      </c>
      <c r="E544" s="15" t="s">
        <v>573</v>
      </c>
      <c r="F544" s="15" t="s">
        <v>696</v>
      </c>
      <c r="G544" s="16">
        <f>G545+G553</f>
        <v>7839.0999999999995</v>
      </c>
      <c r="H544" s="16">
        <f t="shared" ref="H544:I544" si="194">H545+H553</f>
        <v>7727.9999999999991</v>
      </c>
      <c r="I544" s="16">
        <f t="shared" si="194"/>
        <v>7727.9999999999991</v>
      </c>
    </row>
    <row r="545" spans="1:9" ht="47.25" x14ac:dyDescent="0.25">
      <c r="A545" s="14" t="s">
        <v>233</v>
      </c>
      <c r="B545" s="11"/>
      <c r="C545" s="15" t="s">
        <v>57</v>
      </c>
      <c r="D545" s="15" t="s">
        <v>167</v>
      </c>
      <c r="E545" s="15" t="s">
        <v>574</v>
      </c>
      <c r="F545" s="15" t="s">
        <v>696</v>
      </c>
      <c r="G545" s="16">
        <f>G546+G549</f>
        <v>170.4</v>
      </c>
      <c r="H545" s="16">
        <f t="shared" ref="H545:I545" si="195">H546+H549</f>
        <v>85.2</v>
      </c>
      <c r="I545" s="16">
        <f t="shared" si="195"/>
        <v>85.2</v>
      </c>
    </row>
    <row r="546" spans="1:9" ht="31.5" x14ac:dyDescent="0.25">
      <c r="A546" s="14" t="s">
        <v>234</v>
      </c>
      <c r="B546" s="11"/>
      <c r="C546" s="15" t="s">
        <v>57</v>
      </c>
      <c r="D546" s="15" t="s">
        <v>167</v>
      </c>
      <c r="E546" s="15" t="s">
        <v>575</v>
      </c>
      <c r="F546" s="15" t="s">
        <v>696</v>
      </c>
      <c r="G546" s="16">
        <f>G547</f>
        <v>114.4</v>
      </c>
      <c r="H546" s="16">
        <f t="shared" ref="H546:I547" si="196">H547</f>
        <v>57.2</v>
      </c>
      <c r="I546" s="16">
        <f t="shared" si="196"/>
        <v>57.2</v>
      </c>
    </row>
    <row r="547" spans="1:9" ht="47.25" x14ac:dyDescent="0.25">
      <c r="A547" s="14" t="s">
        <v>41</v>
      </c>
      <c r="B547" s="11"/>
      <c r="C547" s="15" t="s">
        <v>57</v>
      </c>
      <c r="D547" s="15" t="s">
        <v>167</v>
      </c>
      <c r="E547" s="15" t="s">
        <v>576</v>
      </c>
      <c r="F547" s="15" t="s">
        <v>696</v>
      </c>
      <c r="G547" s="16">
        <f>G548</f>
        <v>114.4</v>
      </c>
      <c r="H547" s="16">
        <f t="shared" si="196"/>
        <v>57.2</v>
      </c>
      <c r="I547" s="16">
        <f t="shared" si="196"/>
        <v>57.2</v>
      </c>
    </row>
    <row r="548" spans="1:9" ht="31.5" x14ac:dyDescent="0.25">
      <c r="A548" s="14" t="s">
        <v>699</v>
      </c>
      <c r="B548" s="11"/>
      <c r="C548" s="15" t="s">
        <v>57</v>
      </c>
      <c r="D548" s="15" t="s">
        <v>167</v>
      </c>
      <c r="E548" s="15" t="s">
        <v>576</v>
      </c>
      <c r="F548" s="15">
        <v>200</v>
      </c>
      <c r="G548" s="16">
        <v>114.4</v>
      </c>
      <c r="H548" s="16">
        <v>57.2</v>
      </c>
      <c r="I548" s="16">
        <v>57.2</v>
      </c>
    </row>
    <row r="549" spans="1:9" ht="31.5" x14ac:dyDescent="0.25">
      <c r="A549" s="14" t="s">
        <v>235</v>
      </c>
      <c r="B549" s="11"/>
      <c r="C549" s="15" t="s">
        <v>57</v>
      </c>
      <c r="D549" s="15" t="s">
        <v>167</v>
      </c>
      <c r="E549" s="15" t="s">
        <v>577</v>
      </c>
      <c r="F549" s="15" t="s">
        <v>696</v>
      </c>
      <c r="G549" s="16">
        <f>G550</f>
        <v>56</v>
      </c>
      <c r="H549" s="16">
        <f t="shared" ref="H549:I549" si="197">H550</f>
        <v>28</v>
      </c>
      <c r="I549" s="16">
        <f t="shared" si="197"/>
        <v>28</v>
      </c>
    </row>
    <row r="550" spans="1:9" ht="47.25" x14ac:dyDescent="0.25">
      <c r="A550" s="14" t="s">
        <v>41</v>
      </c>
      <c r="B550" s="11"/>
      <c r="C550" s="15" t="s">
        <v>57</v>
      </c>
      <c r="D550" s="15" t="s">
        <v>167</v>
      </c>
      <c r="E550" s="15" t="s">
        <v>578</v>
      </c>
      <c r="F550" s="15" t="s">
        <v>696</v>
      </c>
      <c r="G550" s="16">
        <f>G551+G552</f>
        <v>56</v>
      </c>
      <c r="H550" s="16">
        <f t="shared" ref="H550:I550" si="198">H551+H552</f>
        <v>28</v>
      </c>
      <c r="I550" s="16">
        <f t="shared" si="198"/>
        <v>28</v>
      </c>
    </row>
    <row r="551" spans="1:9" ht="78.75" x14ac:dyDescent="0.25">
      <c r="A551" s="17" t="s">
        <v>698</v>
      </c>
      <c r="B551" s="11"/>
      <c r="C551" s="15" t="s">
        <v>57</v>
      </c>
      <c r="D551" s="15" t="s">
        <v>167</v>
      </c>
      <c r="E551" s="15" t="s">
        <v>578</v>
      </c>
      <c r="F551" s="15">
        <v>100</v>
      </c>
      <c r="G551" s="16">
        <v>30.5</v>
      </c>
      <c r="H551" s="16">
        <v>15.3</v>
      </c>
      <c r="I551" s="16">
        <v>15.3</v>
      </c>
    </row>
    <row r="552" spans="1:9" ht="31.5" x14ac:dyDescent="0.25">
      <c r="A552" s="14" t="s">
        <v>699</v>
      </c>
      <c r="B552" s="11"/>
      <c r="C552" s="15" t="s">
        <v>57</v>
      </c>
      <c r="D552" s="15" t="s">
        <v>167</v>
      </c>
      <c r="E552" s="15" t="s">
        <v>578</v>
      </c>
      <c r="F552" s="15">
        <v>200</v>
      </c>
      <c r="G552" s="16">
        <v>25.5</v>
      </c>
      <c r="H552" s="16">
        <v>12.7</v>
      </c>
      <c r="I552" s="16">
        <v>12.7</v>
      </c>
    </row>
    <row r="553" spans="1:9" ht="31.5" x14ac:dyDescent="0.25">
      <c r="A553" s="14" t="s">
        <v>28</v>
      </c>
      <c r="B553" s="11"/>
      <c r="C553" s="15" t="s">
        <v>57</v>
      </c>
      <c r="D553" s="15" t="s">
        <v>167</v>
      </c>
      <c r="E553" s="15" t="s">
        <v>579</v>
      </c>
      <c r="F553" s="15" t="s">
        <v>696</v>
      </c>
      <c r="G553" s="16">
        <f>G554</f>
        <v>7668.7</v>
      </c>
      <c r="H553" s="16">
        <f t="shared" ref="H553:I554" si="199">H554</f>
        <v>7642.7999999999993</v>
      </c>
      <c r="I553" s="16">
        <f t="shared" si="199"/>
        <v>7642.7999999999993</v>
      </c>
    </row>
    <row r="554" spans="1:9" ht="47.25" x14ac:dyDescent="0.25">
      <c r="A554" s="14" t="s">
        <v>236</v>
      </c>
      <c r="B554" s="11"/>
      <c r="C554" s="15" t="s">
        <v>57</v>
      </c>
      <c r="D554" s="15" t="s">
        <v>167</v>
      </c>
      <c r="E554" s="15" t="s">
        <v>580</v>
      </c>
      <c r="F554" s="15" t="s">
        <v>696</v>
      </c>
      <c r="G554" s="16">
        <f>G555</f>
        <v>7668.7</v>
      </c>
      <c r="H554" s="16">
        <f t="shared" si="199"/>
        <v>7642.7999999999993</v>
      </c>
      <c r="I554" s="16">
        <f t="shared" si="199"/>
        <v>7642.7999999999993</v>
      </c>
    </row>
    <row r="555" spans="1:9" ht="47.25" x14ac:dyDescent="0.25">
      <c r="A555" s="14" t="s">
        <v>41</v>
      </c>
      <c r="B555" s="11"/>
      <c r="C555" s="15" t="s">
        <v>57</v>
      </c>
      <c r="D555" s="15" t="s">
        <v>167</v>
      </c>
      <c r="E555" s="15" t="s">
        <v>581</v>
      </c>
      <c r="F555" s="15" t="s">
        <v>696</v>
      </c>
      <c r="G555" s="16">
        <f>G556+G557</f>
        <v>7668.7</v>
      </c>
      <c r="H555" s="16">
        <f t="shared" ref="H555:I555" si="200">H556+H557</f>
        <v>7642.7999999999993</v>
      </c>
      <c r="I555" s="16">
        <f t="shared" si="200"/>
        <v>7642.7999999999993</v>
      </c>
    </row>
    <row r="556" spans="1:9" ht="78.75" x14ac:dyDescent="0.25">
      <c r="A556" s="17" t="s">
        <v>698</v>
      </c>
      <c r="B556" s="11"/>
      <c r="C556" s="15" t="s">
        <v>57</v>
      </c>
      <c r="D556" s="15" t="s">
        <v>167</v>
      </c>
      <c r="E556" s="15" t="s">
        <v>581</v>
      </c>
      <c r="F556" s="15">
        <v>100</v>
      </c>
      <c r="G556" s="16">
        <v>7066.9</v>
      </c>
      <c r="H556" s="16">
        <v>7066.9</v>
      </c>
      <c r="I556" s="16">
        <v>7066.9</v>
      </c>
    </row>
    <row r="557" spans="1:9" ht="31.5" x14ac:dyDescent="0.25">
      <c r="A557" s="14" t="s">
        <v>699</v>
      </c>
      <c r="B557" s="11"/>
      <c r="C557" s="15" t="s">
        <v>57</v>
      </c>
      <c r="D557" s="15" t="s">
        <v>167</v>
      </c>
      <c r="E557" s="15" t="s">
        <v>581</v>
      </c>
      <c r="F557" s="15">
        <v>200</v>
      </c>
      <c r="G557" s="16">
        <v>601.79999999999995</v>
      </c>
      <c r="H557" s="16">
        <v>575.9</v>
      </c>
      <c r="I557" s="16">
        <v>575.9</v>
      </c>
    </row>
    <row r="558" spans="1:9" ht="78.75" x14ac:dyDescent="0.25">
      <c r="A558" s="14" t="s">
        <v>62</v>
      </c>
      <c r="B558" s="11"/>
      <c r="C558" s="15" t="s">
        <v>57</v>
      </c>
      <c r="D558" s="15" t="s">
        <v>167</v>
      </c>
      <c r="E558" s="15" t="s">
        <v>378</v>
      </c>
      <c r="F558" s="15" t="s">
        <v>696</v>
      </c>
      <c r="G558" s="16">
        <f>G559+G565+G571</f>
        <v>24692.199999999997</v>
      </c>
      <c r="H558" s="16">
        <f>H559+H565+H571</f>
        <v>22693.200000000001</v>
      </c>
      <c r="I558" s="16">
        <f>I559+I565+I571</f>
        <v>22693.200000000001</v>
      </c>
    </row>
    <row r="559" spans="1:9" ht="47.25" x14ac:dyDescent="0.25">
      <c r="A559" s="14" t="s">
        <v>237</v>
      </c>
      <c r="B559" s="11"/>
      <c r="C559" s="15" t="s">
        <v>57</v>
      </c>
      <c r="D559" s="15" t="s">
        <v>167</v>
      </c>
      <c r="E559" s="15" t="s">
        <v>582</v>
      </c>
      <c r="F559" s="15" t="s">
        <v>696</v>
      </c>
      <c r="G559" s="16">
        <f>G560</f>
        <v>19952.099999999999</v>
      </c>
      <c r="H559" s="16">
        <f t="shared" ref="H559:I560" si="201">H560</f>
        <v>19040.3</v>
      </c>
      <c r="I559" s="16">
        <f t="shared" si="201"/>
        <v>19040.3</v>
      </c>
    </row>
    <row r="560" spans="1:9" ht="47.25" x14ac:dyDescent="0.25">
      <c r="A560" s="14" t="s">
        <v>238</v>
      </c>
      <c r="B560" s="11"/>
      <c r="C560" s="15" t="s">
        <v>57</v>
      </c>
      <c r="D560" s="15" t="s">
        <v>167</v>
      </c>
      <c r="E560" s="15" t="s">
        <v>583</v>
      </c>
      <c r="F560" s="15" t="s">
        <v>696</v>
      </c>
      <c r="G560" s="16">
        <f>G561</f>
        <v>19952.099999999999</v>
      </c>
      <c r="H560" s="16">
        <f t="shared" si="201"/>
        <v>19040.3</v>
      </c>
      <c r="I560" s="16">
        <f t="shared" si="201"/>
        <v>19040.3</v>
      </c>
    </row>
    <row r="561" spans="1:9" ht="31.5" x14ac:dyDescent="0.25">
      <c r="A561" s="14" t="s">
        <v>153</v>
      </c>
      <c r="B561" s="11"/>
      <c r="C561" s="15" t="s">
        <v>57</v>
      </c>
      <c r="D561" s="15" t="s">
        <v>167</v>
      </c>
      <c r="E561" s="15" t="s">
        <v>584</v>
      </c>
      <c r="F561" s="15" t="s">
        <v>696</v>
      </c>
      <c r="G561" s="16">
        <f>G562+G563+G564</f>
        <v>19952.099999999999</v>
      </c>
      <c r="H561" s="16">
        <f t="shared" ref="H561:I561" si="202">H562+H563+H564</f>
        <v>19040.3</v>
      </c>
      <c r="I561" s="16">
        <f t="shared" si="202"/>
        <v>19040.3</v>
      </c>
    </row>
    <row r="562" spans="1:9" ht="78.75" x14ac:dyDescent="0.25">
      <c r="A562" s="17" t="s">
        <v>698</v>
      </c>
      <c r="B562" s="11"/>
      <c r="C562" s="15" t="s">
        <v>57</v>
      </c>
      <c r="D562" s="15" t="s">
        <v>167</v>
      </c>
      <c r="E562" s="15" t="s">
        <v>584</v>
      </c>
      <c r="F562" s="15">
        <v>100</v>
      </c>
      <c r="G562" s="16">
        <v>17380.5</v>
      </c>
      <c r="H562" s="16">
        <v>17380.5</v>
      </c>
      <c r="I562" s="16">
        <v>17380.5</v>
      </c>
    </row>
    <row r="563" spans="1:9" ht="31.5" x14ac:dyDescent="0.25">
      <c r="A563" s="14" t="s">
        <v>699</v>
      </c>
      <c r="B563" s="11"/>
      <c r="C563" s="15" t="s">
        <v>57</v>
      </c>
      <c r="D563" s="15" t="s">
        <v>167</v>
      </c>
      <c r="E563" s="15" t="s">
        <v>584</v>
      </c>
      <c r="F563" s="15">
        <v>200</v>
      </c>
      <c r="G563" s="16">
        <v>2560.3000000000002</v>
      </c>
      <c r="H563" s="16">
        <v>1648.5</v>
      </c>
      <c r="I563" s="16">
        <v>1648.5</v>
      </c>
    </row>
    <row r="564" spans="1:9" ht="15.75" x14ac:dyDescent="0.25">
      <c r="A564" s="14" t="s">
        <v>702</v>
      </c>
      <c r="B564" s="11"/>
      <c r="C564" s="15" t="s">
        <v>57</v>
      </c>
      <c r="D564" s="15" t="s">
        <v>167</v>
      </c>
      <c r="E564" s="15" t="s">
        <v>584</v>
      </c>
      <c r="F564" s="15">
        <v>800</v>
      </c>
      <c r="G564" s="16">
        <v>11.3</v>
      </c>
      <c r="H564" s="16">
        <v>11.3</v>
      </c>
      <c r="I564" s="16">
        <v>11.3</v>
      </c>
    </row>
    <row r="565" spans="1:9" ht="31.5" x14ac:dyDescent="0.25">
      <c r="A565" s="14" t="s">
        <v>239</v>
      </c>
      <c r="B565" s="11"/>
      <c r="C565" s="15" t="s">
        <v>57</v>
      </c>
      <c r="D565" s="15" t="s">
        <v>167</v>
      </c>
      <c r="E565" s="15" t="s">
        <v>585</v>
      </c>
      <c r="F565" s="15" t="s">
        <v>696</v>
      </c>
      <c r="G565" s="16">
        <f>G566+G569</f>
        <v>552</v>
      </c>
      <c r="H565" s="16">
        <f t="shared" ref="H565:I565" si="203">H566+H569</f>
        <v>250</v>
      </c>
      <c r="I565" s="16">
        <f t="shared" si="203"/>
        <v>250</v>
      </c>
    </row>
    <row r="566" spans="1:9" ht="31.5" x14ac:dyDescent="0.25">
      <c r="A566" s="14" t="s">
        <v>240</v>
      </c>
      <c r="B566" s="11"/>
      <c r="C566" s="15" t="s">
        <v>57</v>
      </c>
      <c r="D566" s="15" t="s">
        <v>167</v>
      </c>
      <c r="E566" s="15" t="s">
        <v>586</v>
      </c>
      <c r="F566" s="15" t="s">
        <v>696</v>
      </c>
      <c r="G566" s="16">
        <f>G567</f>
        <v>250</v>
      </c>
      <c r="H566" s="16">
        <f t="shared" ref="H566:I567" si="204">H567</f>
        <v>250</v>
      </c>
      <c r="I566" s="16">
        <f t="shared" si="204"/>
        <v>250</v>
      </c>
    </row>
    <row r="567" spans="1:9" ht="47.25" x14ac:dyDescent="0.25">
      <c r="A567" s="14" t="s">
        <v>241</v>
      </c>
      <c r="B567" s="11"/>
      <c r="C567" s="15" t="s">
        <v>57</v>
      </c>
      <c r="D567" s="15" t="s">
        <v>167</v>
      </c>
      <c r="E567" s="15" t="s">
        <v>587</v>
      </c>
      <c r="F567" s="15" t="s">
        <v>696</v>
      </c>
      <c r="G567" s="16">
        <f>G568</f>
        <v>250</v>
      </c>
      <c r="H567" s="16">
        <f t="shared" si="204"/>
        <v>250</v>
      </c>
      <c r="I567" s="16">
        <f t="shared" si="204"/>
        <v>250</v>
      </c>
    </row>
    <row r="568" spans="1:9" ht="31.5" x14ac:dyDescent="0.25">
      <c r="A568" s="14" t="s">
        <v>699</v>
      </c>
      <c r="B568" s="11"/>
      <c r="C568" s="15" t="s">
        <v>57</v>
      </c>
      <c r="D568" s="15" t="s">
        <v>167</v>
      </c>
      <c r="E568" s="15" t="s">
        <v>587</v>
      </c>
      <c r="F568" s="15">
        <v>200</v>
      </c>
      <c r="G568" s="16">
        <v>250</v>
      </c>
      <c r="H568" s="16">
        <v>250</v>
      </c>
      <c r="I568" s="16">
        <v>250</v>
      </c>
    </row>
    <row r="569" spans="1:9" ht="15.75" x14ac:dyDescent="0.25">
      <c r="A569" s="14" t="s">
        <v>727</v>
      </c>
      <c r="B569" s="11"/>
      <c r="C569" s="15" t="s">
        <v>57</v>
      </c>
      <c r="D569" s="15">
        <v>10</v>
      </c>
      <c r="E569" s="15" t="s">
        <v>725</v>
      </c>
      <c r="F569" s="15" t="s">
        <v>696</v>
      </c>
      <c r="G569" s="16">
        <f>G570</f>
        <v>302</v>
      </c>
      <c r="H569" s="16">
        <f>H570</f>
        <v>0</v>
      </c>
      <c r="I569" s="16">
        <f>I570</f>
        <v>0</v>
      </c>
    </row>
    <row r="570" spans="1:9" ht="31.5" x14ac:dyDescent="0.25">
      <c r="A570" s="14" t="s">
        <v>728</v>
      </c>
      <c r="B570" s="11"/>
      <c r="C570" s="15" t="s">
        <v>57</v>
      </c>
      <c r="D570" s="15">
        <v>10</v>
      </c>
      <c r="E570" s="15" t="s">
        <v>726</v>
      </c>
      <c r="F570" s="15">
        <v>200</v>
      </c>
      <c r="G570" s="16">
        <v>302</v>
      </c>
      <c r="H570" s="16">
        <v>0</v>
      </c>
      <c r="I570" s="16">
        <v>0</v>
      </c>
    </row>
    <row r="571" spans="1:9" ht="47.25" x14ac:dyDescent="0.25">
      <c r="A571" s="14" t="s">
        <v>242</v>
      </c>
      <c r="B571" s="11"/>
      <c r="C571" s="15" t="s">
        <v>57</v>
      </c>
      <c r="D571" s="15" t="s">
        <v>167</v>
      </c>
      <c r="E571" s="15" t="s">
        <v>588</v>
      </c>
      <c r="F571" s="15" t="s">
        <v>696</v>
      </c>
      <c r="G571" s="16">
        <f>G572</f>
        <v>4188.1000000000004</v>
      </c>
      <c r="H571" s="16">
        <f t="shared" ref="H571:I571" si="205">H572</f>
        <v>3402.9</v>
      </c>
      <c r="I571" s="16">
        <f t="shared" si="205"/>
        <v>3402.9</v>
      </c>
    </row>
    <row r="572" spans="1:9" ht="47.25" x14ac:dyDescent="0.25">
      <c r="A572" s="14" t="s">
        <v>243</v>
      </c>
      <c r="B572" s="11"/>
      <c r="C572" s="15" t="s">
        <v>57</v>
      </c>
      <c r="D572" s="15" t="s">
        <v>167</v>
      </c>
      <c r="E572" s="15" t="s">
        <v>589</v>
      </c>
      <c r="F572" s="15" t="s">
        <v>696</v>
      </c>
      <c r="G572" s="16">
        <f>G573+G575</f>
        <v>4188.1000000000004</v>
      </c>
      <c r="H572" s="16">
        <f t="shared" ref="H572:I572" si="206">H573+H575</f>
        <v>3402.9</v>
      </c>
      <c r="I572" s="16">
        <f t="shared" si="206"/>
        <v>3402.9</v>
      </c>
    </row>
    <row r="573" spans="1:9" ht="15.75" x14ac:dyDescent="0.25">
      <c r="A573" s="14" t="s">
        <v>244</v>
      </c>
      <c r="B573" s="11"/>
      <c r="C573" s="15" t="s">
        <v>57</v>
      </c>
      <c r="D573" s="15" t="s">
        <v>167</v>
      </c>
      <c r="E573" s="15" t="s">
        <v>590</v>
      </c>
      <c r="F573" s="15" t="s">
        <v>696</v>
      </c>
      <c r="G573" s="16">
        <f>G574</f>
        <v>1648.3</v>
      </c>
      <c r="H573" s="16">
        <f t="shared" ref="H573:I573" si="207">H574</f>
        <v>863.1</v>
      </c>
      <c r="I573" s="16">
        <f t="shared" si="207"/>
        <v>863.1</v>
      </c>
    </row>
    <row r="574" spans="1:9" ht="31.5" x14ac:dyDescent="0.25">
      <c r="A574" s="14" t="s">
        <v>699</v>
      </c>
      <c r="B574" s="11"/>
      <c r="C574" s="15" t="s">
        <v>57</v>
      </c>
      <c r="D574" s="15" t="s">
        <v>167</v>
      </c>
      <c r="E574" s="15" t="s">
        <v>590</v>
      </c>
      <c r="F574" s="15">
        <v>200</v>
      </c>
      <c r="G574" s="16">
        <v>1648.3</v>
      </c>
      <c r="H574" s="16">
        <v>863.1</v>
      </c>
      <c r="I574" s="16">
        <v>863.1</v>
      </c>
    </row>
    <row r="575" spans="1:9" ht="47.25" x14ac:dyDescent="0.25">
      <c r="A575" s="14" t="s">
        <v>41</v>
      </c>
      <c r="B575" s="11"/>
      <c r="C575" s="15" t="s">
        <v>57</v>
      </c>
      <c r="D575" s="15" t="s">
        <v>167</v>
      </c>
      <c r="E575" s="15" t="s">
        <v>591</v>
      </c>
      <c r="F575" s="15" t="s">
        <v>696</v>
      </c>
      <c r="G575" s="16">
        <f>G576</f>
        <v>2539.8000000000002</v>
      </c>
      <c r="H575" s="16">
        <f t="shared" ref="H575:I575" si="208">H576</f>
        <v>2539.8000000000002</v>
      </c>
      <c r="I575" s="16">
        <f t="shared" si="208"/>
        <v>2539.8000000000002</v>
      </c>
    </row>
    <row r="576" spans="1:9" ht="78.75" x14ac:dyDescent="0.25">
      <c r="A576" s="17" t="s">
        <v>698</v>
      </c>
      <c r="B576" s="11"/>
      <c r="C576" s="15" t="s">
        <v>57</v>
      </c>
      <c r="D576" s="15" t="s">
        <v>167</v>
      </c>
      <c r="E576" s="15" t="s">
        <v>591</v>
      </c>
      <c r="F576" s="15">
        <v>100</v>
      </c>
      <c r="G576" s="16">
        <v>2539.8000000000002</v>
      </c>
      <c r="H576" s="16">
        <v>2539.8000000000002</v>
      </c>
      <c r="I576" s="16">
        <v>2539.8000000000002</v>
      </c>
    </row>
    <row r="577" spans="1:9" ht="15.75" x14ac:dyDescent="0.25">
      <c r="A577" s="10" t="s">
        <v>173</v>
      </c>
      <c r="B577" s="11"/>
      <c r="C577" s="11" t="s">
        <v>94</v>
      </c>
      <c r="D577" s="11" t="s">
        <v>22</v>
      </c>
      <c r="E577" s="11" t="s">
        <v>349</v>
      </c>
      <c r="F577" s="11" t="s">
        <v>696</v>
      </c>
      <c r="G577" s="13">
        <f>G578+G584+G599+G608</f>
        <v>83534.900000000009</v>
      </c>
      <c r="H577" s="13">
        <f t="shared" ref="H577:I577" si="209">H578+H584+H599+H608</f>
        <v>76735.400000000009</v>
      </c>
      <c r="I577" s="13">
        <f t="shared" si="209"/>
        <v>81570.200000000012</v>
      </c>
    </row>
    <row r="578" spans="1:9" ht="15.75" x14ac:dyDescent="0.25">
      <c r="A578" s="10" t="s">
        <v>245</v>
      </c>
      <c r="B578" s="11"/>
      <c r="C578" s="11" t="s">
        <v>94</v>
      </c>
      <c r="D578" s="11" t="s">
        <v>80</v>
      </c>
      <c r="E578" s="11" t="s">
        <v>349</v>
      </c>
      <c r="F578" s="11" t="s">
        <v>696</v>
      </c>
      <c r="G578" s="13">
        <f>G579</f>
        <v>8999.2999999999993</v>
      </c>
      <c r="H578" s="13">
        <f t="shared" ref="H578:I582" si="210">H579</f>
        <v>0</v>
      </c>
      <c r="I578" s="13">
        <f t="shared" si="210"/>
        <v>0</v>
      </c>
    </row>
    <row r="579" spans="1:9" ht="47.25" x14ac:dyDescent="0.25">
      <c r="A579" s="14" t="s">
        <v>246</v>
      </c>
      <c r="B579" s="11"/>
      <c r="C579" s="15" t="s">
        <v>94</v>
      </c>
      <c r="D579" s="15" t="s">
        <v>80</v>
      </c>
      <c r="E579" s="15" t="s">
        <v>592</v>
      </c>
      <c r="F579" s="15" t="s">
        <v>696</v>
      </c>
      <c r="G579" s="16">
        <f>G580</f>
        <v>8999.2999999999993</v>
      </c>
      <c r="H579" s="16">
        <f t="shared" si="210"/>
        <v>0</v>
      </c>
      <c r="I579" s="16">
        <f t="shared" si="210"/>
        <v>0</v>
      </c>
    </row>
    <row r="580" spans="1:9" ht="47.25" x14ac:dyDescent="0.25">
      <c r="A580" s="14" t="s">
        <v>247</v>
      </c>
      <c r="B580" s="11"/>
      <c r="C580" s="15" t="s">
        <v>94</v>
      </c>
      <c r="D580" s="15" t="s">
        <v>80</v>
      </c>
      <c r="E580" s="15" t="s">
        <v>593</v>
      </c>
      <c r="F580" s="15" t="s">
        <v>696</v>
      </c>
      <c r="G580" s="16">
        <f>G581</f>
        <v>8999.2999999999993</v>
      </c>
      <c r="H580" s="16">
        <f t="shared" si="210"/>
        <v>0</v>
      </c>
      <c r="I580" s="16">
        <f t="shared" si="210"/>
        <v>0</v>
      </c>
    </row>
    <row r="581" spans="1:9" ht="15.75" x14ac:dyDescent="0.25">
      <c r="A581" s="14" t="s">
        <v>248</v>
      </c>
      <c r="B581" s="11"/>
      <c r="C581" s="15" t="s">
        <v>94</v>
      </c>
      <c r="D581" s="15" t="s">
        <v>80</v>
      </c>
      <c r="E581" s="15" t="s">
        <v>594</v>
      </c>
      <c r="F581" s="15" t="s">
        <v>696</v>
      </c>
      <c r="G581" s="16">
        <f>G582</f>
        <v>8999.2999999999993</v>
      </c>
      <c r="H581" s="16">
        <f t="shared" si="210"/>
        <v>0</v>
      </c>
      <c r="I581" s="16">
        <f t="shared" si="210"/>
        <v>0</v>
      </c>
    </row>
    <row r="582" spans="1:9" ht="31.5" x14ac:dyDescent="0.25">
      <c r="A582" s="14" t="s">
        <v>249</v>
      </c>
      <c r="B582" s="11"/>
      <c r="C582" s="15" t="s">
        <v>94</v>
      </c>
      <c r="D582" s="15" t="s">
        <v>80</v>
      </c>
      <c r="E582" s="15" t="s">
        <v>595</v>
      </c>
      <c r="F582" s="15" t="s">
        <v>696</v>
      </c>
      <c r="G582" s="16">
        <f>G583</f>
        <v>8999.2999999999993</v>
      </c>
      <c r="H582" s="16">
        <f t="shared" si="210"/>
        <v>0</v>
      </c>
      <c r="I582" s="16">
        <f t="shared" si="210"/>
        <v>0</v>
      </c>
    </row>
    <row r="583" spans="1:9" ht="31.5" x14ac:dyDescent="0.25">
      <c r="A583" s="14" t="s">
        <v>699</v>
      </c>
      <c r="B583" s="11"/>
      <c r="C583" s="15" t="s">
        <v>94</v>
      </c>
      <c r="D583" s="15" t="s">
        <v>80</v>
      </c>
      <c r="E583" s="15" t="s">
        <v>595</v>
      </c>
      <c r="F583" s="15">
        <v>200</v>
      </c>
      <c r="G583" s="16">
        <v>8999.2999999999993</v>
      </c>
      <c r="H583" s="16">
        <v>0</v>
      </c>
      <c r="I583" s="16">
        <v>0</v>
      </c>
    </row>
    <row r="584" spans="1:9" ht="15.75" x14ac:dyDescent="0.25">
      <c r="A584" s="10" t="s">
        <v>250</v>
      </c>
      <c r="B584" s="11"/>
      <c r="C584" s="11" t="s">
        <v>94</v>
      </c>
      <c r="D584" s="11" t="s">
        <v>151</v>
      </c>
      <c r="E584" s="11" t="s">
        <v>349</v>
      </c>
      <c r="F584" s="11" t="s">
        <v>696</v>
      </c>
      <c r="G584" s="13">
        <f>G585</f>
        <v>71093</v>
      </c>
      <c r="H584" s="13">
        <f t="shared" ref="H584:I584" si="211">H585</f>
        <v>68656.800000000003</v>
      </c>
      <c r="I584" s="13">
        <f t="shared" si="211"/>
        <v>71391.600000000006</v>
      </c>
    </row>
    <row r="585" spans="1:9" ht="47.25" x14ac:dyDescent="0.25">
      <c r="A585" s="14" t="s">
        <v>246</v>
      </c>
      <c r="B585" s="11"/>
      <c r="C585" s="15" t="s">
        <v>94</v>
      </c>
      <c r="D585" s="15" t="s">
        <v>151</v>
      </c>
      <c r="E585" s="15" t="s">
        <v>592</v>
      </c>
      <c r="F585" s="15" t="s">
        <v>696</v>
      </c>
      <c r="G585" s="16">
        <f>G586+G590</f>
        <v>71093</v>
      </c>
      <c r="H585" s="16">
        <f t="shared" ref="H585:I585" si="212">H586+H590</f>
        <v>68656.800000000003</v>
      </c>
      <c r="I585" s="16">
        <f t="shared" si="212"/>
        <v>71391.600000000006</v>
      </c>
    </row>
    <row r="586" spans="1:9" ht="31.5" x14ac:dyDescent="0.25">
      <c r="A586" s="14" t="s">
        <v>251</v>
      </c>
      <c r="B586" s="11"/>
      <c r="C586" s="15" t="s">
        <v>94</v>
      </c>
      <c r="D586" s="15" t="s">
        <v>151</v>
      </c>
      <c r="E586" s="15" t="s">
        <v>596</v>
      </c>
      <c r="F586" s="15" t="s">
        <v>696</v>
      </c>
      <c r="G586" s="16">
        <f>G587</f>
        <v>73.2</v>
      </c>
      <c r="H586" s="16">
        <f t="shared" ref="H586:I588" si="213">H587</f>
        <v>36.6</v>
      </c>
      <c r="I586" s="16">
        <f t="shared" si="213"/>
        <v>36.6</v>
      </c>
    </row>
    <row r="587" spans="1:9" ht="31.5" x14ac:dyDescent="0.25">
      <c r="A587" s="14" t="s">
        <v>252</v>
      </c>
      <c r="B587" s="11"/>
      <c r="C587" s="15" t="s">
        <v>94</v>
      </c>
      <c r="D587" s="15" t="s">
        <v>151</v>
      </c>
      <c r="E587" s="15" t="s">
        <v>597</v>
      </c>
      <c r="F587" s="15" t="s">
        <v>696</v>
      </c>
      <c r="G587" s="16">
        <f>G588</f>
        <v>73.2</v>
      </c>
      <c r="H587" s="16">
        <f t="shared" si="213"/>
        <v>36.6</v>
      </c>
      <c r="I587" s="16">
        <f t="shared" si="213"/>
        <v>36.6</v>
      </c>
    </row>
    <row r="588" spans="1:9" ht="31.5" x14ac:dyDescent="0.25">
      <c r="A588" s="14" t="s">
        <v>253</v>
      </c>
      <c r="B588" s="11"/>
      <c r="C588" s="15" t="s">
        <v>94</v>
      </c>
      <c r="D588" s="15" t="s">
        <v>151</v>
      </c>
      <c r="E588" s="15" t="s">
        <v>598</v>
      </c>
      <c r="F588" s="15" t="s">
        <v>696</v>
      </c>
      <c r="G588" s="16">
        <f>G589</f>
        <v>73.2</v>
      </c>
      <c r="H588" s="16">
        <f t="shared" si="213"/>
        <v>36.6</v>
      </c>
      <c r="I588" s="16">
        <f t="shared" si="213"/>
        <v>36.6</v>
      </c>
    </row>
    <row r="589" spans="1:9" ht="31.5" x14ac:dyDescent="0.25">
      <c r="A589" s="14" t="s">
        <v>699</v>
      </c>
      <c r="B589" s="11"/>
      <c r="C589" s="15" t="s">
        <v>94</v>
      </c>
      <c r="D589" s="15" t="s">
        <v>151</v>
      </c>
      <c r="E589" s="15" t="s">
        <v>598</v>
      </c>
      <c r="F589" s="15">
        <v>200</v>
      </c>
      <c r="G589" s="16">
        <v>73.2</v>
      </c>
      <c r="H589" s="16">
        <v>36.6</v>
      </c>
      <c r="I589" s="16">
        <v>36.6</v>
      </c>
    </row>
    <row r="590" spans="1:9" ht="47.25" x14ac:dyDescent="0.25">
      <c r="A590" s="14" t="s">
        <v>254</v>
      </c>
      <c r="B590" s="11"/>
      <c r="C590" s="15" t="s">
        <v>94</v>
      </c>
      <c r="D590" s="15" t="s">
        <v>151</v>
      </c>
      <c r="E590" s="15" t="s">
        <v>599</v>
      </c>
      <c r="F590" s="15" t="s">
        <v>696</v>
      </c>
      <c r="G590" s="16">
        <f>G591+G594</f>
        <v>71019.8</v>
      </c>
      <c r="H590" s="16">
        <f t="shared" ref="H590:I590" si="214">H591+H594</f>
        <v>68620.2</v>
      </c>
      <c r="I590" s="16">
        <f t="shared" si="214"/>
        <v>71355</v>
      </c>
    </row>
    <row r="591" spans="1:9" ht="31.5" x14ac:dyDescent="0.25">
      <c r="A591" s="14" t="s">
        <v>255</v>
      </c>
      <c r="B591" s="11"/>
      <c r="C591" s="15" t="s">
        <v>94</v>
      </c>
      <c r="D591" s="15" t="s">
        <v>151</v>
      </c>
      <c r="E591" s="15" t="s">
        <v>600</v>
      </c>
      <c r="F591" s="15" t="s">
        <v>696</v>
      </c>
      <c r="G591" s="16">
        <f>G592</f>
        <v>40964.800000000003</v>
      </c>
      <c r="H591" s="16">
        <f t="shared" ref="H591:I592" si="215">H592</f>
        <v>48000</v>
      </c>
      <c r="I591" s="16">
        <f t="shared" si="215"/>
        <v>49000</v>
      </c>
    </row>
    <row r="592" spans="1:9" ht="31.5" x14ac:dyDescent="0.25">
      <c r="A592" s="14" t="s">
        <v>256</v>
      </c>
      <c r="B592" s="11"/>
      <c r="C592" s="15" t="s">
        <v>94</v>
      </c>
      <c r="D592" s="15" t="s">
        <v>151</v>
      </c>
      <c r="E592" s="15" t="s">
        <v>601</v>
      </c>
      <c r="F592" s="15" t="s">
        <v>696</v>
      </c>
      <c r="G592" s="16">
        <f>G593</f>
        <v>40964.800000000003</v>
      </c>
      <c r="H592" s="16">
        <f t="shared" si="215"/>
        <v>48000</v>
      </c>
      <c r="I592" s="16">
        <f t="shared" si="215"/>
        <v>49000</v>
      </c>
    </row>
    <row r="593" spans="1:9" ht="31.5" x14ac:dyDescent="0.25">
      <c r="A593" s="14" t="s">
        <v>699</v>
      </c>
      <c r="B593" s="11"/>
      <c r="C593" s="15" t="s">
        <v>94</v>
      </c>
      <c r="D593" s="15" t="s">
        <v>151</v>
      </c>
      <c r="E593" s="15" t="s">
        <v>601</v>
      </c>
      <c r="F593" s="15">
        <v>200</v>
      </c>
      <c r="G593" s="16">
        <v>40964.800000000003</v>
      </c>
      <c r="H593" s="16">
        <v>48000</v>
      </c>
      <c r="I593" s="16">
        <v>49000</v>
      </c>
    </row>
    <row r="594" spans="1:9" ht="15.75" x14ac:dyDescent="0.25">
      <c r="A594" s="14" t="s">
        <v>257</v>
      </c>
      <c r="B594" s="11"/>
      <c r="C594" s="15" t="s">
        <v>94</v>
      </c>
      <c r="D594" s="15" t="s">
        <v>151</v>
      </c>
      <c r="E594" s="15" t="s">
        <v>602</v>
      </c>
      <c r="F594" s="15" t="s">
        <v>696</v>
      </c>
      <c r="G594" s="16">
        <f>G595+G597</f>
        <v>30055</v>
      </c>
      <c r="H594" s="16">
        <f t="shared" ref="H594:I594" si="216">H595+H597</f>
        <v>20620.2</v>
      </c>
      <c r="I594" s="16">
        <f t="shared" si="216"/>
        <v>22355</v>
      </c>
    </row>
    <row r="595" spans="1:9" ht="31.5" x14ac:dyDescent="0.25">
      <c r="A595" s="14" t="s">
        <v>258</v>
      </c>
      <c r="B595" s="11"/>
      <c r="C595" s="15" t="s">
        <v>94</v>
      </c>
      <c r="D595" s="15" t="s">
        <v>151</v>
      </c>
      <c r="E595" s="15" t="s">
        <v>603</v>
      </c>
      <c r="F595" s="15" t="s">
        <v>696</v>
      </c>
      <c r="G595" s="16">
        <f>G596</f>
        <v>29855</v>
      </c>
      <c r="H595" s="16">
        <f t="shared" ref="H595:I595" si="217">H596</f>
        <v>20420.2</v>
      </c>
      <c r="I595" s="16">
        <f t="shared" si="217"/>
        <v>22155</v>
      </c>
    </row>
    <row r="596" spans="1:9" ht="31.5" x14ac:dyDescent="0.25">
      <c r="A596" s="14" t="s">
        <v>699</v>
      </c>
      <c r="B596" s="11"/>
      <c r="C596" s="15" t="s">
        <v>94</v>
      </c>
      <c r="D596" s="15" t="s">
        <v>151</v>
      </c>
      <c r="E596" s="15" t="s">
        <v>603</v>
      </c>
      <c r="F596" s="15">
        <v>200</v>
      </c>
      <c r="G596" s="16">
        <v>29855</v>
      </c>
      <c r="H596" s="16">
        <v>20420.2</v>
      </c>
      <c r="I596" s="16">
        <v>22155</v>
      </c>
    </row>
    <row r="597" spans="1:9" ht="31.5" x14ac:dyDescent="0.25">
      <c r="A597" s="14" t="s">
        <v>253</v>
      </c>
      <c r="B597" s="11"/>
      <c r="C597" s="15" t="s">
        <v>94</v>
      </c>
      <c r="D597" s="15" t="s">
        <v>151</v>
      </c>
      <c r="E597" s="15" t="s">
        <v>604</v>
      </c>
      <c r="F597" s="15" t="s">
        <v>696</v>
      </c>
      <c r="G597" s="16">
        <f>G598</f>
        <v>200</v>
      </c>
      <c r="H597" s="16">
        <f t="shared" ref="H597:I597" si="218">H598</f>
        <v>200</v>
      </c>
      <c r="I597" s="16">
        <f t="shared" si="218"/>
        <v>200</v>
      </c>
    </row>
    <row r="598" spans="1:9" ht="31.5" x14ac:dyDescent="0.25">
      <c r="A598" s="14" t="s">
        <v>699</v>
      </c>
      <c r="B598" s="11"/>
      <c r="C598" s="15" t="s">
        <v>94</v>
      </c>
      <c r="D598" s="15" t="s">
        <v>151</v>
      </c>
      <c r="E598" s="15" t="s">
        <v>604</v>
      </c>
      <c r="F598" s="15">
        <v>200</v>
      </c>
      <c r="G598" s="16">
        <v>200</v>
      </c>
      <c r="H598" s="16">
        <v>200</v>
      </c>
      <c r="I598" s="16">
        <v>200</v>
      </c>
    </row>
    <row r="599" spans="1:9" ht="15.75" x14ac:dyDescent="0.25">
      <c r="A599" s="10" t="s">
        <v>259</v>
      </c>
      <c r="B599" s="11"/>
      <c r="C599" s="11" t="s">
        <v>94</v>
      </c>
      <c r="D599" s="11" t="s">
        <v>167</v>
      </c>
      <c r="E599" s="11" t="s">
        <v>349</v>
      </c>
      <c r="F599" s="11" t="s">
        <v>696</v>
      </c>
      <c r="G599" s="13">
        <f>G600</f>
        <v>520</v>
      </c>
      <c r="H599" s="13">
        <f t="shared" ref="H599:I600" si="219">H600</f>
        <v>520</v>
      </c>
      <c r="I599" s="13">
        <f t="shared" si="219"/>
        <v>520</v>
      </c>
    </row>
    <row r="600" spans="1:9" ht="63" x14ac:dyDescent="0.25">
      <c r="A600" s="14" t="s">
        <v>260</v>
      </c>
      <c r="B600" s="11"/>
      <c r="C600" s="15" t="s">
        <v>94</v>
      </c>
      <c r="D600" s="15" t="s">
        <v>167</v>
      </c>
      <c r="E600" s="15" t="s">
        <v>605</v>
      </c>
      <c r="F600" s="15" t="s">
        <v>696</v>
      </c>
      <c r="G600" s="16">
        <f>G601</f>
        <v>520</v>
      </c>
      <c r="H600" s="16">
        <f t="shared" si="219"/>
        <v>520</v>
      </c>
      <c r="I600" s="16">
        <f t="shared" si="219"/>
        <v>520</v>
      </c>
    </row>
    <row r="601" spans="1:9" ht="78.75" x14ac:dyDescent="0.25">
      <c r="A601" s="14" t="s">
        <v>261</v>
      </c>
      <c r="B601" s="11"/>
      <c r="C601" s="15" t="s">
        <v>94</v>
      </c>
      <c r="D601" s="15" t="s">
        <v>167</v>
      </c>
      <c r="E601" s="15" t="s">
        <v>606</v>
      </c>
      <c r="F601" s="15" t="s">
        <v>696</v>
      </c>
      <c r="G601" s="16">
        <f>G602+G605</f>
        <v>520</v>
      </c>
      <c r="H601" s="16">
        <f t="shared" ref="H601:I601" si="220">H602+H605</f>
        <v>520</v>
      </c>
      <c r="I601" s="16">
        <f t="shared" si="220"/>
        <v>520</v>
      </c>
    </row>
    <row r="602" spans="1:9" ht="47.25" x14ac:dyDescent="0.25">
      <c r="A602" s="14" t="s">
        <v>262</v>
      </c>
      <c r="B602" s="11"/>
      <c r="C602" s="15" t="s">
        <v>94</v>
      </c>
      <c r="D602" s="15" t="s">
        <v>167</v>
      </c>
      <c r="E602" s="15" t="s">
        <v>607</v>
      </c>
      <c r="F602" s="15" t="s">
        <v>696</v>
      </c>
      <c r="G602" s="16">
        <f>G603</f>
        <v>345.5</v>
      </c>
      <c r="H602" s="16">
        <f t="shared" ref="H602:I603" si="221">H603</f>
        <v>350</v>
      </c>
      <c r="I602" s="16">
        <f t="shared" si="221"/>
        <v>350</v>
      </c>
    </row>
    <row r="603" spans="1:9" ht="47.25" x14ac:dyDescent="0.25">
      <c r="A603" s="14" t="s">
        <v>263</v>
      </c>
      <c r="B603" s="11"/>
      <c r="C603" s="15" t="s">
        <v>94</v>
      </c>
      <c r="D603" s="15" t="s">
        <v>167</v>
      </c>
      <c r="E603" s="15" t="s">
        <v>608</v>
      </c>
      <c r="F603" s="15" t="s">
        <v>696</v>
      </c>
      <c r="G603" s="16">
        <f>G604</f>
        <v>345.5</v>
      </c>
      <c r="H603" s="16">
        <f t="shared" si="221"/>
        <v>350</v>
      </c>
      <c r="I603" s="16">
        <f t="shared" si="221"/>
        <v>350</v>
      </c>
    </row>
    <row r="604" spans="1:9" ht="31.5" x14ac:dyDescent="0.25">
      <c r="A604" s="14" t="s">
        <v>699</v>
      </c>
      <c r="B604" s="11"/>
      <c r="C604" s="15" t="s">
        <v>94</v>
      </c>
      <c r="D604" s="15" t="s">
        <v>167</v>
      </c>
      <c r="E604" s="15" t="s">
        <v>608</v>
      </c>
      <c r="F604" s="15">
        <v>200</v>
      </c>
      <c r="G604" s="16">
        <v>345.5</v>
      </c>
      <c r="H604" s="16">
        <v>350</v>
      </c>
      <c r="I604" s="16">
        <v>350</v>
      </c>
    </row>
    <row r="605" spans="1:9" ht="15.75" x14ac:dyDescent="0.25">
      <c r="A605" s="14" t="s">
        <v>264</v>
      </c>
      <c r="B605" s="11"/>
      <c r="C605" s="15" t="s">
        <v>94</v>
      </c>
      <c r="D605" s="15" t="s">
        <v>167</v>
      </c>
      <c r="E605" s="15" t="s">
        <v>609</v>
      </c>
      <c r="F605" s="15" t="s">
        <v>696</v>
      </c>
      <c r="G605" s="16">
        <f>G606</f>
        <v>174.5</v>
      </c>
      <c r="H605" s="16">
        <f t="shared" ref="H605:I606" si="222">H606</f>
        <v>170</v>
      </c>
      <c r="I605" s="16">
        <f t="shared" si="222"/>
        <v>170</v>
      </c>
    </row>
    <row r="606" spans="1:9" ht="47.25" x14ac:dyDescent="0.25">
      <c r="A606" s="14" t="s">
        <v>263</v>
      </c>
      <c r="B606" s="11"/>
      <c r="C606" s="15" t="s">
        <v>94</v>
      </c>
      <c r="D606" s="15" t="s">
        <v>167</v>
      </c>
      <c r="E606" s="15" t="s">
        <v>610</v>
      </c>
      <c r="F606" s="15" t="s">
        <v>696</v>
      </c>
      <c r="G606" s="16">
        <f>G607</f>
        <v>174.5</v>
      </c>
      <c r="H606" s="16">
        <f t="shared" si="222"/>
        <v>170</v>
      </c>
      <c r="I606" s="16">
        <f t="shared" si="222"/>
        <v>170</v>
      </c>
    </row>
    <row r="607" spans="1:9" ht="31.5" x14ac:dyDescent="0.25">
      <c r="A607" s="14" t="s">
        <v>699</v>
      </c>
      <c r="B607" s="11"/>
      <c r="C607" s="15" t="s">
        <v>94</v>
      </c>
      <c r="D607" s="15" t="s">
        <v>167</v>
      </c>
      <c r="E607" s="15" t="s">
        <v>610</v>
      </c>
      <c r="F607" s="15">
        <v>200</v>
      </c>
      <c r="G607" s="16">
        <v>174.5</v>
      </c>
      <c r="H607" s="16">
        <v>170</v>
      </c>
      <c r="I607" s="16">
        <v>170</v>
      </c>
    </row>
    <row r="608" spans="1:9" ht="15.75" x14ac:dyDescent="0.25">
      <c r="A608" s="10" t="s">
        <v>265</v>
      </c>
      <c r="B608" s="11"/>
      <c r="C608" s="11" t="s">
        <v>94</v>
      </c>
      <c r="D608" s="11" t="s">
        <v>266</v>
      </c>
      <c r="E608" s="11" t="s">
        <v>349</v>
      </c>
      <c r="F608" s="11" t="s">
        <v>696</v>
      </c>
      <c r="G608" s="13">
        <f>G609+G614+G621</f>
        <v>2922.6</v>
      </c>
      <c r="H608" s="13">
        <f t="shared" ref="H608:I608" si="223">H609+H614+H621</f>
        <v>7558.5999999999995</v>
      </c>
      <c r="I608" s="13">
        <f t="shared" si="223"/>
        <v>9658.5999999999985</v>
      </c>
    </row>
    <row r="609" spans="1:9" ht="47.25" x14ac:dyDescent="0.25">
      <c r="A609" s="14" t="s">
        <v>267</v>
      </c>
      <c r="B609" s="11"/>
      <c r="C609" s="15" t="s">
        <v>94</v>
      </c>
      <c r="D609" s="15" t="s">
        <v>266</v>
      </c>
      <c r="E609" s="15" t="s">
        <v>611</v>
      </c>
      <c r="F609" s="15" t="s">
        <v>696</v>
      </c>
      <c r="G609" s="16">
        <f>G610</f>
        <v>489.2</v>
      </c>
      <c r="H609" s="16">
        <f t="shared" ref="H609:I612" si="224">H610</f>
        <v>489.2</v>
      </c>
      <c r="I609" s="16">
        <f t="shared" si="224"/>
        <v>489.2</v>
      </c>
    </row>
    <row r="610" spans="1:9" ht="15.75" x14ac:dyDescent="0.25">
      <c r="A610" s="14" t="s">
        <v>268</v>
      </c>
      <c r="B610" s="11"/>
      <c r="C610" s="15" t="s">
        <v>94</v>
      </c>
      <c r="D610" s="15" t="s">
        <v>266</v>
      </c>
      <c r="E610" s="15" t="s">
        <v>612</v>
      </c>
      <c r="F610" s="15" t="s">
        <v>696</v>
      </c>
      <c r="G610" s="16">
        <f>G611</f>
        <v>489.2</v>
      </c>
      <c r="H610" s="16">
        <f t="shared" si="224"/>
        <v>489.2</v>
      </c>
      <c r="I610" s="16">
        <f t="shared" si="224"/>
        <v>489.2</v>
      </c>
    </row>
    <row r="611" spans="1:9" ht="15.75" x14ac:dyDescent="0.25">
      <c r="A611" s="14" t="s">
        <v>269</v>
      </c>
      <c r="B611" s="11"/>
      <c r="C611" s="15" t="s">
        <v>94</v>
      </c>
      <c r="D611" s="15" t="s">
        <v>266</v>
      </c>
      <c r="E611" s="15" t="s">
        <v>613</v>
      </c>
      <c r="F611" s="15" t="s">
        <v>696</v>
      </c>
      <c r="G611" s="16">
        <f>G612</f>
        <v>489.2</v>
      </c>
      <c r="H611" s="16">
        <f t="shared" si="224"/>
        <v>489.2</v>
      </c>
      <c r="I611" s="16">
        <f t="shared" si="224"/>
        <v>489.2</v>
      </c>
    </row>
    <row r="612" spans="1:9" ht="31.5" x14ac:dyDescent="0.25">
      <c r="A612" s="14" t="s">
        <v>270</v>
      </c>
      <c r="B612" s="11"/>
      <c r="C612" s="15" t="s">
        <v>94</v>
      </c>
      <c r="D612" s="15" t="s">
        <v>266</v>
      </c>
      <c r="E612" s="15" t="s">
        <v>614</v>
      </c>
      <c r="F612" s="15" t="s">
        <v>696</v>
      </c>
      <c r="G612" s="16">
        <f>G613</f>
        <v>489.2</v>
      </c>
      <c r="H612" s="16">
        <f t="shared" si="224"/>
        <v>489.2</v>
      </c>
      <c r="I612" s="16">
        <f t="shared" si="224"/>
        <v>489.2</v>
      </c>
    </row>
    <row r="613" spans="1:9" ht="31.5" x14ac:dyDescent="0.25">
      <c r="A613" s="14" t="s">
        <v>701</v>
      </c>
      <c r="B613" s="11"/>
      <c r="C613" s="15" t="s">
        <v>94</v>
      </c>
      <c r="D613" s="15" t="s">
        <v>266</v>
      </c>
      <c r="E613" s="15" t="s">
        <v>614</v>
      </c>
      <c r="F613" s="15">
        <v>600</v>
      </c>
      <c r="G613" s="16">
        <v>489.2</v>
      </c>
      <c r="H613" s="16">
        <v>489.2</v>
      </c>
      <c r="I613" s="16">
        <v>489.2</v>
      </c>
    </row>
    <row r="614" spans="1:9" ht="63" x14ac:dyDescent="0.25">
      <c r="A614" s="14" t="s">
        <v>271</v>
      </c>
      <c r="B614" s="11"/>
      <c r="C614" s="15" t="s">
        <v>94</v>
      </c>
      <c r="D614" s="15" t="s">
        <v>266</v>
      </c>
      <c r="E614" s="15" t="s">
        <v>615</v>
      </c>
      <c r="F614" s="15" t="s">
        <v>696</v>
      </c>
      <c r="G614" s="16">
        <f>G615</f>
        <v>0</v>
      </c>
      <c r="H614" s="16">
        <f t="shared" ref="H614:I617" si="225">H615</f>
        <v>4968.7</v>
      </c>
      <c r="I614" s="16">
        <f t="shared" si="225"/>
        <v>7068.7</v>
      </c>
    </row>
    <row r="615" spans="1:9" ht="47.25" x14ac:dyDescent="0.25">
      <c r="A615" s="14" t="s">
        <v>272</v>
      </c>
      <c r="B615" s="11"/>
      <c r="C615" s="15" t="s">
        <v>94</v>
      </c>
      <c r="D615" s="15" t="s">
        <v>266</v>
      </c>
      <c r="E615" s="15" t="s">
        <v>616</v>
      </c>
      <c r="F615" s="15" t="s">
        <v>696</v>
      </c>
      <c r="G615" s="16">
        <f>G616</f>
        <v>0</v>
      </c>
      <c r="H615" s="16">
        <f t="shared" si="225"/>
        <v>4968.7</v>
      </c>
      <c r="I615" s="16">
        <f t="shared" si="225"/>
        <v>7068.7</v>
      </c>
    </row>
    <row r="616" spans="1:9" ht="31.5" x14ac:dyDescent="0.25">
      <c r="A616" s="14" t="s">
        <v>273</v>
      </c>
      <c r="B616" s="11"/>
      <c r="C616" s="15" t="s">
        <v>94</v>
      </c>
      <c r="D616" s="15" t="s">
        <v>266</v>
      </c>
      <c r="E616" s="15" t="s">
        <v>617</v>
      </c>
      <c r="F616" s="15" t="s">
        <v>696</v>
      </c>
      <c r="G616" s="16">
        <f>G617</f>
        <v>0</v>
      </c>
      <c r="H616" s="16">
        <f t="shared" si="225"/>
        <v>4968.7</v>
      </c>
      <c r="I616" s="16">
        <f t="shared" si="225"/>
        <v>7068.7</v>
      </c>
    </row>
    <row r="617" spans="1:9" ht="63" x14ac:dyDescent="0.25">
      <c r="A617" s="14" t="s">
        <v>274</v>
      </c>
      <c r="B617" s="11"/>
      <c r="C617" s="15" t="s">
        <v>94</v>
      </c>
      <c r="D617" s="15" t="s">
        <v>266</v>
      </c>
      <c r="E617" s="15" t="s">
        <v>618</v>
      </c>
      <c r="F617" s="15" t="s">
        <v>696</v>
      </c>
      <c r="G617" s="16">
        <f>G618</f>
        <v>0</v>
      </c>
      <c r="H617" s="16">
        <f t="shared" si="225"/>
        <v>4968.7</v>
      </c>
      <c r="I617" s="16">
        <f t="shared" si="225"/>
        <v>7068.7</v>
      </c>
    </row>
    <row r="618" spans="1:9" ht="15.75" x14ac:dyDescent="0.25">
      <c r="A618" s="14" t="s">
        <v>702</v>
      </c>
      <c r="B618" s="11"/>
      <c r="C618" s="15" t="s">
        <v>94</v>
      </c>
      <c r="D618" s="15" t="s">
        <v>266</v>
      </c>
      <c r="E618" s="15" t="s">
        <v>618</v>
      </c>
      <c r="F618" s="15">
        <v>800</v>
      </c>
      <c r="G618" s="16">
        <v>0</v>
      </c>
      <c r="H618" s="16">
        <v>4968.7</v>
      </c>
      <c r="I618" s="16">
        <v>7068.7</v>
      </c>
    </row>
    <row r="619" spans="1:9" ht="15.75" x14ac:dyDescent="0.25">
      <c r="A619" s="19" t="s">
        <v>703</v>
      </c>
      <c r="B619" s="11"/>
      <c r="C619" s="15"/>
      <c r="D619" s="15"/>
      <c r="E619" s="15"/>
      <c r="F619" s="15"/>
      <c r="G619" s="16"/>
      <c r="H619" s="16"/>
      <c r="I619" s="16"/>
    </row>
    <row r="620" spans="1:9" ht="78.75" x14ac:dyDescent="0.25">
      <c r="A620" s="19" t="s">
        <v>720</v>
      </c>
      <c r="B620" s="11"/>
      <c r="C620" s="6" t="s">
        <v>94</v>
      </c>
      <c r="D620" s="6" t="s">
        <v>266</v>
      </c>
      <c r="E620" s="6" t="s">
        <v>618</v>
      </c>
      <c r="F620" s="6">
        <v>800</v>
      </c>
      <c r="G620" s="20">
        <v>0</v>
      </c>
      <c r="H620" s="20">
        <v>3968.7</v>
      </c>
      <c r="I620" s="20">
        <v>3968.7</v>
      </c>
    </row>
    <row r="621" spans="1:9" ht="31.5" x14ac:dyDescent="0.25">
      <c r="A621" s="14" t="s">
        <v>275</v>
      </c>
      <c r="B621" s="11"/>
      <c r="C621" s="15" t="s">
        <v>94</v>
      </c>
      <c r="D621" s="15" t="s">
        <v>266</v>
      </c>
      <c r="E621" s="15" t="s">
        <v>619</v>
      </c>
      <c r="F621" s="15" t="s">
        <v>696</v>
      </c>
      <c r="G621" s="16">
        <f>G622</f>
        <v>2433.4</v>
      </c>
      <c r="H621" s="16">
        <f t="shared" ref="H621:I621" si="226">H622</f>
        <v>2100.6999999999998</v>
      </c>
      <c r="I621" s="16">
        <f t="shared" si="226"/>
        <v>2100.6999999999998</v>
      </c>
    </row>
    <row r="622" spans="1:9" ht="31.5" x14ac:dyDescent="0.25">
      <c r="A622" s="14" t="s">
        <v>276</v>
      </c>
      <c r="B622" s="11"/>
      <c r="C622" s="15" t="s">
        <v>94</v>
      </c>
      <c r="D622" s="15" t="s">
        <v>266</v>
      </c>
      <c r="E622" s="15" t="s">
        <v>620</v>
      </c>
      <c r="F622" s="15" t="s">
        <v>696</v>
      </c>
      <c r="G622" s="16">
        <f>G623+G626+G629+G632</f>
        <v>2433.4</v>
      </c>
      <c r="H622" s="16">
        <f t="shared" ref="H622:I622" si="227">H623+H626+H629+H632</f>
        <v>2100.6999999999998</v>
      </c>
      <c r="I622" s="16">
        <f t="shared" si="227"/>
        <v>2100.6999999999998</v>
      </c>
    </row>
    <row r="623" spans="1:9" ht="63" x14ac:dyDescent="0.25">
      <c r="A623" s="14" t="s">
        <v>277</v>
      </c>
      <c r="B623" s="11"/>
      <c r="C623" s="15" t="s">
        <v>94</v>
      </c>
      <c r="D623" s="15" t="s">
        <v>266</v>
      </c>
      <c r="E623" s="15" t="s">
        <v>621</v>
      </c>
      <c r="F623" s="15" t="s">
        <v>696</v>
      </c>
      <c r="G623" s="16">
        <f>G624</f>
        <v>50</v>
      </c>
      <c r="H623" s="16">
        <f t="shared" ref="H623:I624" si="228">H624</f>
        <v>0</v>
      </c>
      <c r="I623" s="16">
        <f t="shared" si="228"/>
        <v>0</v>
      </c>
    </row>
    <row r="624" spans="1:9" ht="31.5" x14ac:dyDescent="0.25">
      <c r="A624" s="14" t="s">
        <v>278</v>
      </c>
      <c r="B624" s="11"/>
      <c r="C624" s="15" t="s">
        <v>94</v>
      </c>
      <c r="D624" s="15" t="s">
        <v>266</v>
      </c>
      <c r="E624" s="15" t="s">
        <v>622</v>
      </c>
      <c r="F624" s="15" t="s">
        <v>696</v>
      </c>
      <c r="G624" s="16">
        <f>G625</f>
        <v>50</v>
      </c>
      <c r="H624" s="16">
        <f t="shared" si="228"/>
        <v>0</v>
      </c>
      <c r="I624" s="16">
        <f t="shared" si="228"/>
        <v>0</v>
      </c>
    </row>
    <row r="625" spans="1:9" ht="31.5" x14ac:dyDescent="0.25">
      <c r="A625" s="14" t="s">
        <v>699</v>
      </c>
      <c r="B625" s="11"/>
      <c r="C625" s="15" t="s">
        <v>94</v>
      </c>
      <c r="D625" s="15" t="s">
        <v>266</v>
      </c>
      <c r="E625" s="15" t="s">
        <v>622</v>
      </c>
      <c r="F625" s="15">
        <v>200</v>
      </c>
      <c r="G625" s="16">
        <v>50</v>
      </c>
      <c r="H625" s="16">
        <v>0</v>
      </c>
      <c r="I625" s="16">
        <v>0</v>
      </c>
    </row>
    <row r="626" spans="1:9" ht="47.25" x14ac:dyDescent="0.25">
      <c r="A626" s="14" t="s">
        <v>279</v>
      </c>
      <c r="B626" s="11"/>
      <c r="C626" s="15" t="s">
        <v>94</v>
      </c>
      <c r="D626" s="15" t="s">
        <v>266</v>
      </c>
      <c r="E626" s="15" t="s">
        <v>623</v>
      </c>
      <c r="F626" s="15" t="s">
        <v>696</v>
      </c>
      <c r="G626" s="16">
        <f>G627</f>
        <v>200</v>
      </c>
      <c r="H626" s="16">
        <f t="shared" ref="H626:I627" si="229">H627</f>
        <v>0</v>
      </c>
      <c r="I626" s="16">
        <f t="shared" si="229"/>
        <v>0</v>
      </c>
    </row>
    <row r="627" spans="1:9" ht="31.5" x14ac:dyDescent="0.25">
      <c r="A627" s="14" t="s">
        <v>278</v>
      </c>
      <c r="B627" s="11"/>
      <c r="C627" s="15" t="s">
        <v>94</v>
      </c>
      <c r="D627" s="15" t="s">
        <v>266</v>
      </c>
      <c r="E627" s="15" t="s">
        <v>624</v>
      </c>
      <c r="F627" s="15" t="s">
        <v>696</v>
      </c>
      <c r="G627" s="16">
        <f>G628</f>
        <v>200</v>
      </c>
      <c r="H627" s="16">
        <f t="shared" si="229"/>
        <v>0</v>
      </c>
      <c r="I627" s="16">
        <f t="shared" si="229"/>
        <v>0</v>
      </c>
    </row>
    <row r="628" spans="1:9" ht="31.5" x14ac:dyDescent="0.25">
      <c r="A628" s="14" t="s">
        <v>699</v>
      </c>
      <c r="B628" s="11"/>
      <c r="C628" s="15" t="s">
        <v>94</v>
      </c>
      <c r="D628" s="15" t="s">
        <v>266</v>
      </c>
      <c r="E628" s="15" t="s">
        <v>624</v>
      </c>
      <c r="F628" s="15">
        <v>200</v>
      </c>
      <c r="G628" s="16">
        <v>200</v>
      </c>
      <c r="H628" s="16">
        <v>0</v>
      </c>
      <c r="I628" s="16">
        <v>0</v>
      </c>
    </row>
    <row r="629" spans="1:9" ht="15.75" x14ac:dyDescent="0.25">
      <c r="A629" s="14" t="s">
        <v>280</v>
      </c>
      <c r="B629" s="11"/>
      <c r="C629" s="15" t="s">
        <v>94</v>
      </c>
      <c r="D629" s="15" t="s">
        <v>266</v>
      </c>
      <c r="E629" s="15" t="s">
        <v>625</v>
      </c>
      <c r="F629" s="15" t="s">
        <v>696</v>
      </c>
      <c r="G629" s="16">
        <f>G630</f>
        <v>40</v>
      </c>
      <c r="H629" s="16">
        <f t="shared" ref="H629:I630" si="230">H630</f>
        <v>0</v>
      </c>
      <c r="I629" s="16">
        <f t="shared" si="230"/>
        <v>0</v>
      </c>
    </row>
    <row r="630" spans="1:9" ht="31.5" x14ac:dyDescent="0.25">
      <c r="A630" s="14" t="s">
        <v>278</v>
      </c>
      <c r="B630" s="11"/>
      <c r="C630" s="15" t="s">
        <v>94</v>
      </c>
      <c r="D630" s="15" t="s">
        <v>266</v>
      </c>
      <c r="E630" s="15" t="s">
        <v>626</v>
      </c>
      <c r="F630" s="15" t="s">
        <v>696</v>
      </c>
      <c r="G630" s="16">
        <f>G631</f>
        <v>40</v>
      </c>
      <c r="H630" s="16">
        <f t="shared" si="230"/>
        <v>0</v>
      </c>
      <c r="I630" s="16">
        <f t="shared" si="230"/>
        <v>0</v>
      </c>
    </row>
    <row r="631" spans="1:9" ht="31.5" x14ac:dyDescent="0.25">
      <c r="A631" s="14" t="s">
        <v>699</v>
      </c>
      <c r="B631" s="11"/>
      <c r="C631" s="15" t="s">
        <v>94</v>
      </c>
      <c r="D631" s="15" t="s">
        <v>266</v>
      </c>
      <c r="E631" s="15" t="s">
        <v>626</v>
      </c>
      <c r="F631" s="15">
        <v>200</v>
      </c>
      <c r="G631" s="16">
        <v>40</v>
      </c>
      <c r="H631" s="16">
        <v>0</v>
      </c>
      <c r="I631" s="16">
        <v>0</v>
      </c>
    </row>
    <row r="632" spans="1:9" ht="15.75" x14ac:dyDescent="0.25">
      <c r="A632" s="14" t="s">
        <v>281</v>
      </c>
      <c r="B632" s="11"/>
      <c r="C632" s="15" t="s">
        <v>94</v>
      </c>
      <c r="D632" s="15" t="s">
        <v>266</v>
      </c>
      <c r="E632" s="15" t="s">
        <v>627</v>
      </c>
      <c r="F632" s="15" t="s">
        <v>696</v>
      </c>
      <c r="G632" s="16">
        <f>G633</f>
        <v>2143.4</v>
      </c>
      <c r="H632" s="16">
        <f t="shared" ref="H632:I633" si="231">H633</f>
        <v>2100.6999999999998</v>
      </c>
      <c r="I632" s="16">
        <f t="shared" si="231"/>
        <v>2100.6999999999998</v>
      </c>
    </row>
    <row r="633" spans="1:9" ht="15.75" x14ac:dyDescent="0.25">
      <c r="A633" s="14" t="s">
        <v>731</v>
      </c>
      <c r="B633" s="11"/>
      <c r="C633" s="15" t="s">
        <v>94</v>
      </c>
      <c r="D633" s="15" t="s">
        <v>266</v>
      </c>
      <c r="E633" s="15" t="s">
        <v>730</v>
      </c>
      <c r="F633" s="15" t="s">
        <v>696</v>
      </c>
      <c r="G633" s="16">
        <f>G634</f>
        <v>2143.4</v>
      </c>
      <c r="H633" s="16">
        <f t="shared" si="231"/>
        <v>2100.6999999999998</v>
      </c>
      <c r="I633" s="16">
        <f t="shared" si="231"/>
        <v>2100.6999999999998</v>
      </c>
    </row>
    <row r="634" spans="1:9" ht="31.5" x14ac:dyDescent="0.25">
      <c r="A634" s="14" t="s">
        <v>701</v>
      </c>
      <c r="B634" s="11"/>
      <c r="C634" s="15" t="s">
        <v>94</v>
      </c>
      <c r="D634" s="15" t="s">
        <v>266</v>
      </c>
      <c r="E634" s="15" t="s">
        <v>730</v>
      </c>
      <c r="F634" s="15">
        <v>600</v>
      </c>
      <c r="G634" s="16">
        <v>2143.4</v>
      </c>
      <c r="H634" s="16">
        <v>2100.6999999999998</v>
      </c>
      <c r="I634" s="16">
        <v>2100.6999999999998</v>
      </c>
    </row>
    <row r="635" spans="1:9" ht="15.75" x14ac:dyDescent="0.25">
      <c r="A635" s="10" t="s">
        <v>184</v>
      </c>
      <c r="B635" s="11"/>
      <c r="C635" s="11" t="s">
        <v>66</v>
      </c>
      <c r="D635" s="11" t="s">
        <v>22</v>
      </c>
      <c r="E635" s="11" t="s">
        <v>349</v>
      </c>
      <c r="F635" s="11" t="s">
        <v>696</v>
      </c>
      <c r="G635" s="13">
        <f>G636+G649+G691+G728</f>
        <v>32323.8</v>
      </c>
      <c r="H635" s="13">
        <f>H636+H649+H691+H728</f>
        <v>34736.399999999994</v>
      </c>
      <c r="I635" s="13">
        <f>I636+I649+I691+I728</f>
        <v>35271</v>
      </c>
    </row>
    <row r="636" spans="1:9" ht="15.75" x14ac:dyDescent="0.25">
      <c r="A636" s="10" t="s">
        <v>200</v>
      </c>
      <c r="B636" s="11"/>
      <c r="C636" s="11" t="s">
        <v>66</v>
      </c>
      <c r="D636" s="11" t="s">
        <v>24</v>
      </c>
      <c r="E636" s="11" t="s">
        <v>349</v>
      </c>
      <c r="F636" s="11" t="s">
        <v>696</v>
      </c>
      <c r="G636" s="13">
        <f>G637+G642</f>
        <v>0</v>
      </c>
      <c r="H636" s="13">
        <f>H637+H642</f>
        <v>448.8</v>
      </c>
      <c r="I636" s="13">
        <f>I637+I642</f>
        <v>2040.3999999999999</v>
      </c>
    </row>
    <row r="637" spans="1:9" ht="63" x14ac:dyDescent="0.25">
      <c r="A637" s="14" t="s">
        <v>271</v>
      </c>
      <c r="B637" s="11"/>
      <c r="C637" s="15" t="s">
        <v>66</v>
      </c>
      <c r="D637" s="15" t="s">
        <v>24</v>
      </c>
      <c r="E637" s="15" t="s">
        <v>615</v>
      </c>
      <c r="F637" s="15" t="s">
        <v>696</v>
      </c>
      <c r="G637" s="16">
        <f>G638</f>
        <v>0</v>
      </c>
      <c r="H637" s="16">
        <f t="shared" ref="H637:I638" si="232">H638</f>
        <v>365.8</v>
      </c>
      <c r="I637" s="16">
        <f t="shared" si="232"/>
        <v>365.8</v>
      </c>
    </row>
    <row r="638" spans="1:9" ht="47.25" x14ac:dyDescent="0.25">
      <c r="A638" s="14" t="s">
        <v>282</v>
      </c>
      <c r="B638" s="11"/>
      <c r="C638" s="15" t="s">
        <v>66</v>
      </c>
      <c r="D638" s="15" t="s">
        <v>24</v>
      </c>
      <c r="E638" s="15" t="s">
        <v>628</v>
      </c>
      <c r="F638" s="15" t="s">
        <v>696</v>
      </c>
      <c r="G638" s="16">
        <f>G639</f>
        <v>0</v>
      </c>
      <c r="H638" s="16">
        <f t="shared" si="232"/>
        <v>365.8</v>
      </c>
      <c r="I638" s="16">
        <f t="shared" si="232"/>
        <v>365.8</v>
      </c>
    </row>
    <row r="639" spans="1:9" ht="15.75" x14ac:dyDescent="0.25">
      <c r="A639" s="14" t="s">
        <v>283</v>
      </c>
      <c r="B639" s="11"/>
      <c r="C639" s="15" t="s">
        <v>66</v>
      </c>
      <c r="D639" s="15" t="s">
        <v>24</v>
      </c>
      <c r="E639" s="15" t="s">
        <v>629</v>
      </c>
      <c r="F639" s="15" t="s">
        <v>696</v>
      </c>
      <c r="G639" s="16">
        <f>G640</f>
        <v>0</v>
      </c>
      <c r="H639" s="16">
        <f t="shared" ref="H639:I640" si="233">H640</f>
        <v>365.8</v>
      </c>
      <c r="I639" s="16">
        <f t="shared" si="233"/>
        <v>365.8</v>
      </c>
    </row>
    <row r="640" spans="1:9" ht="15.75" x14ac:dyDescent="0.25">
      <c r="A640" s="14" t="s">
        <v>284</v>
      </c>
      <c r="B640" s="11"/>
      <c r="C640" s="15" t="s">
        <v>66</v>
      </c>
      <c r="D640" s="15" t="s">
        <v>24</v>
      </c>
      <c r="E640" s="15" t="s">
        <v>630</v>
      </c>
      <c r="F640" s="15" t="s">
        <v>696</v>
      </c>
      <c r="G640" s="16">
        <f>G641</f>
        <v>0</v>
      </c>
      <c r="H640" s="16">
        <f t="shared" si="233"/>
        <v>365.8</v>
      </c>
      <c r="I640" s="16">
        <f t="shared" si="233"/>
        <v>365.8</v>
      </c>
    </row>
    <row r="641" spans="1:9" ht="31.5" x14ac:dyDescent="0.25">
      <c r="A641" s="14" t="s">
        <v>699</v>
      </c>
      <c r="B641" s="11"/>
      <c r="C641" s="15" t="s">
        <v>66</v>
      </c>
      <c r="D641" s="15" t="s">
        <v>24</v>
      </c>
      <c r="E641" s="15" t="s">
        <v>630</v>
      </c>
      <c r="F641" s="15">
        <v>200</v>
      </c>
      <c r="G641" s="16">
        <v>0</v>
      </c>
      <c r="H641" s="16">
        <v>365.8</v>
      </c>
      <c r="I641" s="16">
        <v>365.8</v>
      </c>
    </row>
    <row r="642" spans="1:9" ht="78.75" x14ac:dyDescent="0.25">
      <c r="A642" s="14" t="s">
        <v>285</v>
      </c>
      <c r="B642" s="11"/>
      <c r="C642" s="15" t="s">
        <v>66</v>
      </c>
      <c r="D642" s="15" t="s">
        <v>24</v>
      </c>
      <c r="E642" s="15" t="s">
        <v>631</v>
      </c>
      <c r="F642" s="15" t="s">
        <v>696</v>
      </c>
      <c r="G642" s="16">
        <f>G643</f>
        <v>0</v>
      </c>
      <c r="H642" s="16">
        <f t="shared" ref="H642:I645" si="234">H643</f>
        <v>83</v>
      </c>
      <c r="I642" s="16">
        <f t="shared" si="234"/>
        <v>1674.6</v>
      </c>
    </row>
    <row r="643" spans="1:9" ht="78.75" x14ac:dyDescent="0.25">
      <c r="A643" s="14" t="s">
        <v>286</v>
      </c>
      <c r="B643" s="11"/>
      <c r="C643" s="15" t="s">
        <v>66</v>
      </c>
      <c r="D643" s="15" t="s">
        <v>24</v>
      </c>
      <c r="E643" s="15" t="s">
        <v>632</v>
      </c>
      <c r="F643" s="15" t="s">
        <v>696</v>
      </c>
      <c r="G643" s="16">
        <f>G644</f>
        <v>0</v>
      </c>
      <c r="H643" s="16">
        <f t="shared" si="234"/>
        <v>83</v>
      </c>
      <c r="I643" s="16">
        <f t="shared" si="234"/>
        <v>1674.6</v>
      </c>
    </row>
    <row r="644" spans="1:9" ht="15.75" x14ac:dyDescent="0.25">
      <c r="A644" s="14" t="s">
        <v>287</v>
      </c>
      <c r="B644" s="11"/>
      <c r="C644" s="15" t="s">
        <v>66</v>
      </c>
      <c r="D644" s="15" t="s">
        <v>24</v>
      </c>
      <c r="E644" s="15" t="s">
        <v>633</v>
      </c>
      <c r="F644" s="15" t="s">
        <v>696</v>
      </c>
      <c r="G644" s="16">
        <f>G645</f>
        <v>0</v>
      </c>
      <c r="H644" s="16">
        <f t="shared" si="234"/>
        <v>83</v>
      </c>
      <c r="I644" s="16">
        <f t="shared" si="234"/>
        <v>1674.6</v>
      </c>
    </row>
    <row r="645" spans="1:9" ht="31.5" x14ac:dyDescent="0.25">
      <c r="A645" s="14" t="s">
        <v>288</v>
      </c>
      <c r="B645" s="11"/>
      <c r="C645" s="15" t="s">
        <v>66</v>
      </c>
      <c r="D645" s="15" t="s">
        <v>24</v>
      </c>
      <c r="E645" s="15" t="s">
        <v>634</v>
      </c>
      <c r="F645" s="15" t="s">
        <v>696</v>
      </c>
      <c r="G645" s="16">
        <f>G646</f>
        <v>0</v>
      </c>
      <c r="H645" s="16">
        <f t="shared" si="234"/>
        <v>83</v>
      </c>
      <c r="I645" s="16">
        <f t="shared" si="234"/>
        <v>1674.6</v>
      </c>
    </row>
    <row r="646" spans="1:9" ht="31.5" x14ac:dyDescent="0.25">
      <c r="A646" s="14" t="s">
        <v>700</v>
      </c>
      <c r="B646" s="11"/>
      <c r="C646" s="15" t="s">
        <v>66</v>
      </c>
      <c r="D646" s="15" t="s">
        <v>24</v>
      </c>
      <c r="E646" s="15" t="s">
        <v>634</v>
      </c>
      <c r="F646" s="15">
        <v>400</v>
      </c>
      <c r="G646" s="16">
        <v>0</v>
      </c>
      <c r="H646" s="16">
        <v>83</v>
      </c>
      <c r="I646" s="16">
        <v>1674.6</v>
      </c>
    </row>
    <row r="647" spans="1:9" ht="15.75" x14ac:dyDescent="0.25">
      <c r="A647" s="19" t="s">
        <v>703</v>
      </c>
      <c r="B647" s="11"/>
      <c r="C647" s="15"/>
      <c r="D647" s="15"/>
      <c r="E647" s="15"/>
      <c r="F647" s="15"/>
      <c r="G647" s="16"/>
      <c r="H647" s="16"/>
      <c r="I647" s="16"/>
    </row>
    <row r="648" spans="1:9" ht="31.5" x14ac:dyDescent="0.25">
      <c r="A648" s="19" t="s">
        <v>288</v>
      </c>
      <c r="B648" s="11"/>
      <c r="C648" s="6" t="s">
        <v>66</v>
      </c>
      <c r="D648" s="6" t="s">
        <v>24</v>
      </c>
      <c r="E648" s="6" t="s">
        <v>634</v>
      </c>
      <c r="F648" s="6">
        <v>400</v>
      </c>
      <c r="G648" s="20">
        <v>0</v>
      </c>
      <c r="H648" s="20">
        <v>0</v>
      </c>
      <c r="I648" s="20">
        <v>1657.8</v>
      </c>
    </row>
    <row r="649" spans="1:9" ht="15.75" x14ac:dyDescent="0.25">
      <c r="A649" s="10" t="s">
        <v>289</v>
      </c>
      <c r="B649" s="11"/>
      <c r="C649" s="11" t="s">
        <v>66</v>
      </c>
      <c r="D649" s="11" t="s">
        <v>132</v>
      </c>
      <c r="E649" s="11" t="s">
        <v>349</v>
      </c>
      <c r="F649" s="11" t="s">
        <v>696</v>
      </c>
      <c r="G649" s="13">
        <f>G650+G664</f>
        <v>5456.3</v>
      </c>
      <c r="H649" s="13">
        <f>H650+H664</f>
        <v>8228.9</v>
      </c>
      <c r="I649" s="13">
        <f>I650+I664</f>
        <v>7106.9</v>
      </c>
    </row>
    <row r="650" spans="1:9" ht="63" x14ac:dyDescent="0.25">
      <c r="A650" s="14" t="s">
        <v>271</v>
      </c>
      <c r="B650" s="11"/>
      <c r="C650" s="15" t="s">
        <v>66</v>
      </c>
      <c r="D650" s="15" t="s">
        <v>132</v>
      </c>
      <c r="E650" s="15" t="s">
        <v>615</v>
      </c>
      <c r="F650" s="15" t="s">
        <v>696</v>
      </c>
      <c r="G650" s="16">
        <f>G651+G660</f>
        <v>1914.2</v>
      </c>
      <c r="H650" s="16">
        <f>H651+H660</f>
        <v>5154.5</v>
      </c>
      <c r="I650" s="16">
        <f>I651+I660</f>
        <v>5154.5</v>
      </c>
    </row>
    <row r="651" spans="1:9" ht="47.25" x14ac:dyDescent="0.25">
      <c r="A651" s="14" t="s">
        <v>272</v>
      </c>
      <c r="B651" s="11"/>
      <c r="C651" s="15" t="s">
        <v>66</v>
      </c>
      <c r="D651" s="15" t="s">
        <v>132</v>
      </c>
      <c r="E651" s="15" t="s">
        <v>616</v>
      </c>
      <c r="F651" s="15" t="s">
        <v>696</v>
      </c>
      <c r="G651" s="16">
        <f>G655+G652</f>
        <v>100</v>
      </c>
      <c r="H651" s="16">
        <f t="shared" ref="H651:I651" si="235">H655+H652</f>
        <v>5154.5</v>
      </c>
      <c r="I651" s="16">
        <f t="shared" si="235"/>
        <v>5154.5</v>
      </c>
    </row>
    <row r="652" spans="1:9" ht="47.25" x14ac:dyDescent="0.25">
      <c r="A652" s="32" t="s">
        <v>761</v>
      </c>
      <c r="B652" s="11"/>
      <c r="C652" s="15" t="s">
        <v>66</v>
      </c>
      <c r="D652" s="15" t="s">
        <v>132</v>
      </c>
      <c r="E652" s="27" t="s">
        <v>763</v>
      </c>
      <c r="F652" s="27" t="s">
        <v>696</v>
      </c>
      <c r="G652" s="33">
        <f t="shared" ref="G652:G653" si="236">G653</f>
        <v>100</v>
      </c>
      <c r="H652" s="33">
        <f t="shared" ref="H652:H653" si="237">H653</f>
        <v>0</v>
      </c>
      <c r="I652" s="33">
        <f t="shared" ref="I652:I653" si="238">I653</f>
        <v>0</v>
      </c>
    </row>
    <row r="653" spans="1:9" ht="15.75" x14ac:dyDescent="0.25">
      <c r="A653" s="32" t="s">
        <v>290</v>
      </c>
      <c r="B653" s="11"/>
      <c r="C653" s="15" t="s">
        <v>66</v>
      </c>
      <c r="D653" s="15" t="s">
        <v>132</v>
      </c>
      <c r="E653" s="27" t="s">
        <v>764</v>
      </c>
      <c r="F653" s="27" t="s">
        <v>696</v>
      </c>
      <c r="G653" s="33">
        <f t="shared" si="236"/>
        <v>100</v>
      </c>
      <c r="H653" s="33">
        <f t="shared" si="237"/>
        <v>0</v>
      </c>
      <c r="I653" s="33">
        <f t="shared" si="238"/>
        <v>0</v>
      </c>
    </row>
    <row r="654" spans="1:9" ht="31.5" x14ac:dyDescent="0.25">
      <c r="A654" s="43" t="s">
        <v>699</v>
      </c>
      <c r="B654" s="11"/>
      <c r="C654" s="15" t="s">
        <v>66</v>
      </c>
      <c r="D654" s="15" t="s">
        <v>132</v>
      </c>
      <c r="E654" s="27" t="s">
        <v>764</v>
      </c>
      <c r="F654" s="27" t="s">
        <v>762</v>
      </c>
      <c r="G654" s="33">
        <v>100</v>
      </c>
      <c r="H654" s="33">
        <v>0</v>
      </c>
      <c r="I654" s="33">
        <v>0</v>
      </c>
    </row>
    <row r="655" spans="1:9" ht="47.25" x14ac:dyDescent="0.25">
      <c r="A655" s="14" t="s">
        <v>291</v>
      </c>
      <c r="B655" s="11"/>
      <c r="C655" s="15" t="s">
        <v>66</v>
      </c>
      <c r="D655" s="15" t="s">
        <v>132</v>
      </c>
      <c r="E655" s="15" t="s">
        <v>635</v>
      </c>
      <c r="F655" s="15" t="s">
        <v>696</v>
      </c>
      <c r="G655" s="16">
        <f>G656</f>
        <v>0</v>
      </c>
      <c r="H655" s="16">
        <f t="shared" ref="H655:I656" si="239">H656</f>
        <v>5154.5</v>
      </c>
      <c r="I655" s="16">
        <f t="shared" si="239"/>
        <v>5154.5</v>
      </c>
    </row>
    <row r="656" spans="1:9" ht="63" x14ac:dyDescent="0.25">
      <c r="A656" s="14" t="s">
        <v>292</v>
      </c>
      <c r="B656" s="11"/>
      <c r="C656" s="15" t="s">
        <v>66</v>
      </c>
      <c r="D656" s="15" t="s">
        <v>132</v>
      </c>
      <c r="E656" s="15" t="s">
        <v>636</v>
      </c>
      <c r="F656" s="15" t="s">
        <v>696</v>
      </c>
      <c r="G656" s="16">
        <f>G657</f>
        <v>0</v>
      </c>
      <c r="H656" s="16">
        <f t="shared" si="239"/>
        <v>5154.5</v>
      </c>
      <c r="I656" s="16">
        <f t="shared" si="239"/>
        <v>5154.5</v>
      </c>
    </row>
    <row r="657" spans="1:9" ht="15.75" x14ac:dyDescent="0.25">
      <c r="A657" s="14" t="s">
        <v>702</v>
      </c>
      <c r="B657" s="11"/>
      <c r="C657" s="15" t="s">
        <v>66</v>
      </c>
      <c r="D657" s="15" t="s">
        <v>132</v>
      </c>
      <c r="E657" s="15" t="s">
        <v>636</v>
      </c>
      <c r="F657" s="15">
        <v>800</v>
      </c>
      <c r="G657" s="16">
        <v>0</v>
      </c>
      <c r="H657" s="16">
        <v>5154.5</v>
      </c>
      <c r="I657" s="16">
        <v>5154.5</v>
      </c>
    </row>
    <row r="658" spans="1:9" ht="15.75" x14ac:dyDescent="0.25">
      <c r="A658" s="19" t="s">
        <v>703</v>
      </c>
      <c r="B658" s="11"/>
      <c r="C658" s="15"/>
      <c r="D658" s="15"/>
      <c r="E658" s="15"/>
      <c r="F658" s="15"/>
      <c r="G658" s="16"/>
      <c r="H658" s="16"/>
      <c r="I658" s="16"/>
    </row>
    <row r="659" spans="1:9" ht="63" x14ac:dyDescent="0.25">
      <c r="A659" s="19" t="s">
        <v>292</v>
      </c>
      <c r="B659" s="11"/>
      <c r="C659" s="6" t="s">
        <v>66</v>
      </c>
      <c r="D659" s="6" t="s">
        <v>132</v>
      </c>
      <c r="E659" s="6" t="s">
        <v>636</v>
      </c>
      <c r="F659" s="6">
        <v>800</v>
      </c>
      <c r="G659" s="20">
        <v>0</v>
      </c>
      <c r="H659" s="20">
        <v>4123.6000000000004</v>
      </c>
      <c r="I659" s="20">
        <v>4123.6000000000004</v>
      </c>
    </row>
    <row r="660" spans="1:9" ht="31.5" x14ac:dyDescent="0.25">
      <c r="A660" s="14" t="s">
        <v>293</v>
      </c>
      <c r="B660" s="11"/>
      <c r="C660" s="15" t="s">
        <v>66</v>
      </c>
      <c r="D660" s="15" t="s">
        <v>132</v>
      </c>
      <c r="E660" s="15" t="s">
        <v>637</v>
      </c>
      <c r="F660" s="15" t="s">
        <v>696</v>
      </c>
      <c r="G660" s="16">
        <f>G661</f>
        <v>1814.2</v>
      </c>
      <c r="H660" s="16">
        <f t="shared" ref="H660:I662" si="240">H661</f>
        <v>0</v>
      </c>
      <c r="I660" s="16">
        <f t="shared" si="240"/>
        <v>0</v>
      </c>
    </row>
    <row r="661" spans="1:9" ht="78.75" x14ac:dyDescent="0.25">
      <c r="A661" s="14" t="s">
        <v>294</v>
      </c>
      <c r="B661" s="11"/>
      <c r="C661" s="15" t="s">
        <v>66</v>
      </c>
      <c r="D661" s="15" t="s">
        <v>132</v>
      </c>
      <c r="E661" s="15" t="s">
        <v>638</v>
      </c>
      <c r="F661" s="15" t="s">
        <v>696</v>
      </c>
      <c r="G661" s="16">
        <f>G662</f>
        <v>1814.2</v>
      </c>
      <c r="H661" s="16">
        <f t="shared" si="240"/>
        <v>0</v>
      </c>
      <c r="I661" s="16">
        <f t="shared" si="240"/>
        <v>0</v>
      </c>
    </row>
    <row r="662" spans="1:9" ht="47.25" x14ac:dyDescent="0.25">
      <c r="A662" s="14" t="s">
        <v>295</v>
      </c>
      <c r="B662" s="11"/>
      <c r="C662" s="15" t="s">
        <v>66</v>
      </c>
      <c r="D662" s="15" t="s">
        <v>132</v>
      </c>
      <c r="E662" s="15" t="s">
        <v>639</v>
      </c>
      <c r="F662" s="15" t="s">
        <v>696</v>
      </c>
      <c r="G662" s="16">
        <f>G663</f>
        <v>1814.2</v>
      </c>
      <c r="H662" s="16">
        <f t="shared" si="240"/>
        <v>0</v>
      </c>
      <c r="I662" s="16">
        <f t="shared" si="240"/>
        <v>0</v>
      </c>
    </row>
    <row r="663" spans="1:9" ht="31.5" x14ac:dyDescent="0.25">
      <c r="A663" s="14" t="s">
        <v>700</v>
      </c>
      <c r="B663" s="11"/>
      <c r="C663" s="15" t="s">
        <v>66</v>
      </c>
      <c r="D663" s="15" t="s">
        <v>132</v>
      </c>
      <c r="E663" s="15" t="s">
        <v>639</v>
      </c>
      <c r="F663" s="15">
        <v>400</v>
      </c>
      <c r="G663" s="16">
        <f>1539+275.2</f>
        <v>1814.2</v>
      </c>
      <c r="H663" s="16">
        <v>0</v>
      </c>
      <c r="I663" s="16">
        <v>0</v>
      </c>
    </row>
    <row r="664" spans="1:9" ht="47.25" x14ac:dyDescent="0.25">
      <c r="A664" s="14" t="s">
        <v>296</v>
      </c>
      <c r="B664" s="11"/>
      <c r="C664" s="15" t="s">
        <v>66</v>
      </c>
      <c r="D664" s="15" t="s">
        <v>132</v>
      </c>
      <c r="E664" s="15" t="s">
        <v>640</v>
      </c>
      <c r="F664" s="15" t="s">
        <v>696</v>
      </c>
      <c r="G664" s="16">
        <f>G665+G669</f>
        <v>3542.1000000000004</v>
      </c>
      <c r="H664" s="16">
        <f t="shared" ref="H664:I664" si="241">H665+H669</f>
        <v>3074.4</v>
      </c>
      <c r="I664" s="16">
        <f t="shared" si="241"/>
        <v>1952.4</v>
      </c>
    </row>
    <row r="665" spans="1:9" ht="31.5" x14ac:dyDescent="0.25">
      <c r="A665" s="14" t="s">
        <v>297</v>
      </c>
      <c r="B665" s="11"/>
      <c r="C665" s="15" t="s">
        <v>66</v>
      </c>
      <c r="D665" s="15" t="s">
        <v>132</v>
      </c>
      <c r="E665" s="15" t="s">
        <v>641</v>
      </c>
      <c r="F665" s="15" t="s">
        <v>696</v>
      </c>
      <c r="G665" s="16">
        <f>G666</f>
        <v>1793.4</v>
      </c>
      <c r="H665" s="16">
        <f t="shared" ref="H665:I667" si="242">H666</f>
        <v>1718.9</v>
      </c>
      <c r="I665" s="16">
        <f t="shared" si="242"/>
        <v>1718.9</v>
      </c>
    </row>
    <row r="666" spans="1:9" ht="15.75" x14ac:dyDescent="0.25">
      <c r="A666" s="14" t="s">
        <v>298</v>
      </c>
      <c r="B666" s="11"/>
      <c r="C666" s="15" t="s">
        <v>66</v>
      </c>
      <c r="D666" s="15" t="s">
        <v>132</v>
      </c>
      <c r="E666" s="15" t="s">
        <v>642</v>
      </c>
      <c r="F666" s="15" t="s">
        <v>696</v>
      </c>
      <c r="G666" s="16">
        <f>G667</f>
        <v>1793.4</v>
      </c>
      <c r="H666" s="16">
        <f t="shared" si="242"/>
        <v>1718.9</v>
      </c>
      <c r="I666" s="16">
        <f t="shared" si="242"/>
        <v>1718.9</v>
      </c>
    </row>
    <row r="667" spans="1:9" ht="15.75" x14ac:dyDescent="0.25">
      <c r="A667" s="14" t="s">
        <v>298</v>
      </c>
      <c r="B667" s="11"/>
      <c r="C667" s="15" t="s">
        <v>66</v>
      </c>
      <c r="D667" s="15" t="s">
        <v>132</v>
      </c>
      <c r="E667" s="15" t="s">
        <v>643</v>
      </c>
      <c r="F667" s="15" t="s">
        <v>696</v>
      </c>
      <c r="G667" s="16">
        <f>G668</f>
        <v>1793.4</v>
      </c>
      <c r="H667" s="16">
        <f t="shared" si="242"/>
        <v>1718.9</v>
      </c>
      <c r="I667" s="16">
        <f t="shared" si="242"/>
        <v>1718.9</v>
      </c>
    </row>
    <row r="668" spans="1:9" ht="31.5" x14ac:dyDescent="0.25">
      <c r="A668" s="14" t="s">
        <v>699</v>
      </c>
      <c r="B668" s="11"/>
      <c r="C668" s="15" t="s">
        <v>66</v>
      </c>
      <c r="D668" s="15" t="s">
        <v>132</v>
      </c>
      <c r="E668" s="15" t="s">
        <v>643</v>
      </c>
      <c r="F668" s="15">
        <v>200</v>
      </c>
      <c r="G668" s="16">
        <v>1793.4</v>
      </c>
      <c r="H668" s="16">
        <v>1718.9</v>
      </c>
      <c r="I668" s="16">
        <v>1718.9</v>
      </c>
    </row>
    <row r="669" spans="1:9" ht="31.5" x14ac:dyDescent="0.25">
      <c r="A669" s="14" t="s">
        <v>299</v>
      </c>
      <c r="B669" s="11"/>
      <c r="C669" s="15" t="s">
        <v>66</v>
      </c>
      <c r="D669" s="15" t="s">
        <v>132</v>
      </c>
      <c r="E669" s="15" t="s">
        <v>644</v>
      </c>
      <c r="F669" s="15" t="s">
        <v>696</v>
      </c>
      <c r="G669" s="16">
        <f>G670+G678+G685+G688+G673</f>
        <v>1748.7</v>
      </c>
      <c r="H669" s="16">
        <f t="shared" ref="H669:I669" si="243">H670+H678+H685+H688+H673</f>
        <v>1355.5</v>
      </c>
      <c r="I669" s="16">
        <f t="shared" si="243"/>
        <v>233.5</v>
      </c>
    </row>
    <row r="670" spans="1:9" ht="15.75" x14ac:dyDescent="0.25">
      <c r="A670" s="14" t="s">
        <v>300</v>
      </c>
      <c r="B670" s="11"/>
      <c r="C670" s="15" t="s">
        <v>66</v>
      </c>
      <c r="D670" s="15" t="s">
        <v>132</v>
      </c>
      <c r="E670" s="15" t="s">
        <v>645</v>
      </c>
      <c r="F670" s="15" t="s">
        <v>696</v>
      </c>
      <c r="G670" s="16">
        <f>G671</f>
        <v>112.7</v>
      </c>
      <c r="H670" s="16">
        <f t="shared" ref="H670:I671" si="244">H671</f>
        <v>83</v>
      </c>
      <c r="I670" s="16">
        <f t="shared" si="244"/>
        <v>83</v>
      </c>
    </row>
    <row r="671" spans="1:9" ht="15.75" x14ac:dyDescent="0.25">
      <c r="A671" s="14" t="s">
        <v>290</v>
      </c>
      <c r="B671" s="11"/>
      <c r="C671" s="15" t="s">
        <v>66</v>
      </c>
      <c r="D671" s="15" t="s">
        <v>132</v>
      </c>
      <c r="E671" s="15" t="s">
        <v>646</v>
      </c>
      <c r="F671" s="15" t="s">
        <v>696</v>
      </c>
      <c r="G671" s="16">
        <f>G672</f>
        <v>112.7</v>
      </c>
      <c r="H671" s="16">
        <f t="shared" si="244"/>
        <v>83</v>
      </c>
      <c r="I671" s="16">
        <f t="shared" si="244"/>
        <v>83</v>
      </c>
    </row>
    <row r="672" spans="1:9" ht="31.5" x14ac:dyDescent="0.25">
      <c r="A672" s="14" t="s">
        <v>699</v>
      </c>
      <c r="B672" s="11"/>
      <c r="C672" s="15" t="s">
        <v>66</v>
      </c>
      <c r="D672" s="15" t="s">
        <v>132</v>
      </c>
      <c r="E672" s="15" t="s">
        <v>646</v>
      </c>
      <c r="F672" s="15">
        <v>200</v>
      </c>
      <c r="G672" s="16">
        <v>112.7</v>
      </c>
      <c r="H672" s="16">
        <v>83</v>
      </c>
      <c r="I672" s="16">
        <v>83</v>
      </c>
    </row>
    <row r="673" spans="1:9" ht="15.75" x14ac:dyDescent="0.25">
      <c r="A673" s="14" t="s">
        <v>750</v>
      </c>
      <c r="B673" s="11"/>
      <c r="C673" s="15" t="s">
        <v>66</v>
      </c>
      <c r="D673" s="15" t="s">
        <v>132</v>
      </c>
      <c r="E673" s="15" t="s">
        <v>748</v>
      </c>
      <c r="F673" s="15" t="s">
        <v>696</v>
      </c>
      <c r="G673" s="16">
        <f t="shared" ref="G673:I674" si="245">G674</f>
        <v>307.5</v>
      </c>
      <c r="H673" s="16">
        <f t="shared" si="245"/>
        <v>292.10000000000002</v>
      </c>
      <c r="I673" s="16">
        <f t="shared" si="245"/>
        <v>0</v>
      </c>
    </row>
    <row r="674" spans="1:9" ht="15.75" x14ac:dyDescent="0.25">
      <c r="A674" s="14" t="s">
        <v>750</v>
      </c>
      <c r="B674" s="11"/>
      <c r="C674" s="15" t="s">
        <v>66</v>
      </c>
      <c r="D674" s="15" t="s">
        <v>132</v>
      </c>
      <c r="E674" s="15" t="s">
        <v>749</v>
      </c>
      <c r="F674" s="15" t="s">
        <v>696</v>
      </c>
      <c r="G674" s="16">
        <f t="shared" si="245"/>
        <v>307.5</v>
      </c>
      <c r="H674" s="16">
        <f t="shared" si="245"/>
        <v>292.10000000000002</v>
      </c>
      <c r="I674" s="16">
        <f t="shared" si="245"/>
        <v>0</v>
      </c>
    </row>
    <row r="675" spans="1:9" ht="31.5" x14ac:dyDescent="0.25">
      <c r="A675" s="14" t="s">
        <v>699</v>
      </c>
      <c r="B675" s="11"/>
      <c r="C675" s="15" t="s">
        <v>66</v>
      </c>
      <c r="D675" s="15" t="s">
        <v>132</v>
      </c>
      <c r="E675" s="15" t="s">
        <v>749</v>
      </c>
      <c r="F675" s="15">
        <v>200</v>
      </c>
      <c r="G675" s="16">
        <v>307.5</v>
      </c>
      <c r="H675" s="16">
        <v>292.10000000000002</v>
      </c>
      <c r="I675" s="16">
        <v>0</v>
      </c>
    </row>
    <row r="676" spans="1:9" ht="15.75" x14ac:dyDescent="0.25">
      <c r="A676" s="24" t="s">
        <v>348</v>
      </c>
      <c r="B676" s="25"/>
      <c r="C676" s="6"/>
      <c r="D676" s="6"/>
      <c r="E676" s="6"/>
      <c r="F676" s="6"/>
      <c r="G676" s="22"/>
      <c r="H676" s="22"/>
      <c r="I676" s="22"/>
    </row>
    <row r="677" spans="1:9" ht="31.5" x14ac:dyDescent="0.25">
      <c r="A677" s="24" t="s">
        <v>751</v>
      </c>
      <c r="B677" s="25"/>
      <c r="C677" s="6" t="s">
        <v>66</v>
      </c>
      <c r="D677" s="6" t="s">
        <v>132</v>
      </c>
      <c r="E677" s="6" t="s">
        <v>749</v>
      </c>
      <c r="F677" s="6">
        <v>200</v>
      </c>
      <c r="G677" s="22">
        <v>292.10000000000002</v>
      </c>
      <c r="H677" s="22">
        <v>292.10000000000002</v>
      </c>
      <c r="I677" s="22">
        <v>0</v>
      </c>
    </row>
    <row r="678" spans="1:9" ht="31.5" x14ac:dyDescent="0.25">
      <c r="A678" s="14" t="s">
        <v>301</v>
      </c>
      <c r="B678" s="11"/>
      <c r="C678" s="15" t="s">
        <v>66</v>
      </c>
      <c r="D678" s="15" t="s">
        <v>132</v>
      </c>
      <c r="E678" s="15" t="s">
        <v>647</v>
      </c>
      <c r="F678" s="15" t="s">
        <v>696</v>
      </c>
      <c r="G678" s="16">
        <f>G679+G681</f>
        <v>1068.3</v>
      </c>
      <c r="H678" s="16">
        <f t="shared" ref="H678:I678" si="246">H679+H681</f>
        <v>829.9</v>
      </c>
      <c r="I678" s="16">
        <f t="shared" si="246"/>
        <v>0</v>
      </c>
    </row>
    <row r="679" spans="1:9" ht="15.75" x14ac:dyDescent="0.25">
      <c r="A679" s="14" t="s">
        <v>290</v>
      </c>
      <c r="B679" s="11"/>
      <c r="C679" s="15" t="s">
        <v>66</v>
      </c>
      <c r="D679" s="15" t="s">
        <v>132</v>
      </c>
      <c r="E679" s="15" t="s">
        <v>648</v>
      </c>
      <c r="F679" s="15" t="s">
        <v>696</v>
      </c>
      <c r="G679" s="16">
        <f>G680</f>
        <v>194.7</v>
      </c>
      <c r="H679" s="16">
        <f t="shared" ref="H679:I679" si="247">H680</f>
        <v>0</v>
      </c>
      <c r="I679" s="16">
        <f t="shared" si="247"/>
        <v>0</v>
      </c>
    </row>
    <row r="680" spans="1:9" ht="31.5" x14ac:dyDescent="0.25">
      <c r="A680" s="14" t="s">
        <v>699</v>
      </c>
      <c r="B680" s="11"/>
      <c r="C680" s="15" t="s">
        <v>66</v>
      </c>
      <c r="D680" s="15" t="s">
        <v>132</v>
      </c>
      <c r="E680" s="15" t="s">
        <v>648</v>
      </c>
      <c r="F680" s="15">
        <v>200</v>
      </c>
      <c r="G680" s="16">
        <v>194.7</v>
      </c>
      <c r="H680" s="16">
        <v>0</v>
      </c>
      <c r="I680" s="16">
        <v>0</v>
      </c>
    </row>
    <row r="681" spans="1:9" ht="15.75" x14ac:dyDescent="0.25">
      <c r="A681" s="14" t="s">
        <v>753</v>
      </c>
      <c r="B681" s="11"/>
      <c r="C681" s="15" t="s">
        <v>66</v>
      </c>
      <c r="D681" s="15" t="s">
        <v>132</v>
      </c>
      <c r="E681" s="15" t="s">
        <v>752</v>
      </c>
      <c r="F681" s="15" t="s">
        <v>696</v>
      </c>
      <c r="G681" s="16">
        <f>G682</f>
        <v>873.6</v>
      </c>
      <c r="H681" s="16">
        <f>H682</f>
        <v>829.9</v>
      </c>
      <c r="I681" s="16">
        <f>I682</f>
        <v>0</v>
      </c>
    </row>
    <row r="682" spans="1:9" ht="31.5" x14ac:dyDescent="0.25">
      <c r="A682" s="14" t="s">
        <v>699</v>
      </c>
      <c r="B682" s="11"/>
      <c r="C682" s="15" t="s">
        <v>66</v>
      </c>
      <c r="D682" s="15" t="s">
        <v>132</v>
      </c>
      <c r="E682" s="15" t="s">
        <v>752</v>
      </c>
      <c r="F682" s="15">
        <v>200</v>
      </c>
      <c r="G682" s="16">
        <v>873.6</v>
      </c>
      <c r="H682" s="16">
        <v>829.9</v>
      </c>
      <c r="I682" s="16">
        <v>0</v>
      </c>
    </row>
    <row r="683" spans="1:9" ht="15.75" x14ac:dyDescent="0.25">
      <c r="A683" s="24" t="s">
        <v>348</v>
      </c>
      <c r="B683" s="25"/>
      <c r="C683" s="6"/>
      <c r="D683" s="6"/>
      <c r="E683" s="6"/>
      <c r="F683" s="6"/>
      <c r="G683" s="22"/>
      <c r="H683" s="22"/>
      <c r="I683" s="22"/>
    </row>
    <row r="684" spans="1:9" ht="15.75" x14ac:dyDescent="0.25">
      <c r="A684" s="24" t="s">
        <v>753</v>
      </c>
      <c r="B684" s="25"/>
      <c r="C684" s="6" t="s">
        <v>66</v>
      </c>
      <c r="D684" s="6" t="s">
        <v>132</v>
      </c>
      <c r="E684" s="6" t="s">
        <v>752</v>
      </c>
      <c r="F684" s="6">
        <v>200</v>
      </c>
      <c r="G684" s="22">
        <v>829.9</v>
      </c>
      <c r="H684" s="22">
        <v>829.9</v>
      </c>
      <c r="I684" s="22">
        <v>0</v>
      </c>
    </row>
    <row r="685" spans="1:9" ht="15.75" x14ac:dyDescent="0.25">
      <c r="A685" s="14" t="s">
        <v>302</v>
      </c>
      <c r="B685" s="11"/>
      <c r="C685" s="15" t="s">
        <v>66</v>
      </c>
      <c r="D685" s="15" t="s">
        <v>132</v>
      </c>
      <c r="E685" s="15" t="s">
        <v>649</v>
      </c>
      <c r="F685" s="15" t="s">
        <v>696</v>
      </c>
      <c r="G685" s="16">
        <f>G686</f>
        <v>226.2</v>
      </c>
      <c r="H685" s="16">
        <f t="shared" ref="H685:I686" si="248">H686</f>
        <v>150.5</v>
      </c>
      <c r="I685" s="16">
        <f t="shared" si="248"/>
        <v>150.5</v>
      </c>
    </row>
    <row r="686" spans="1:9" ht="15.75" x14ac:dyDescent="0.25">
      <c r="A686" s="14" t="s">
        <v>290</v>
      </c>
      <c r="B686" s="11"/>
      <c r="C686" s="15" t="s">
        <v>66</v>
      </c>
      <c r="D686" s="15" t="s">
        <v>132</v>
      </c>
      <c r="E686" s="15" t="s">
        <v>650</v>
      </c>
      <c r="F686" s="15" t="s">
        <v>696</v>
      </c>
      <c r="G686" s="16">
        <f>G687</f>
        <v>226.2</v>
      </c>
      <c r="H686" s="16">
        <f t="shared" si="248"/>
        <v>150.5</v>
      </c>
      <c r="I686" s="16">
        <f t="shared" si="248"/>
        <v>150.5</v>
      </c>
    </row>
    <row r="687" spans="1:9" ht="31.5" x14ac:dyDescent="0.25">
      <c r="A687" s="14" t="s">
        <v>699</v>
      </c>
      <c r="B687" s="11"/>
      <c r="C687" s="15" t="s">
        <v>66</v>
      </c>
      <c r="D687" s="15" t="s">
        <v>132</v>
      </c>
      <c r="E687" s="15" t="s">
        <v>650</v>
      </c>
      <c r="F687" s="15">
        <v>200</v>
      </c>
      <c r="G687" s="16">
        <v>226.2</v>
      </c>
      <c r="H687" s="16">
        <v>150.5</v>
      </c>
      <c r="I687" s="16">
        <v>150.5</v>
      </c>
    </row>
    <row r="688" spans="1:9" ht="15.75" x14ac:dyDescent="0.25">
      <c r="A688" s="14" t="s">
        <v>303</v>
      </c>
      <c r="B688" s="11"/>
      <c r="C688" s="15" t="s">
        <v>66</v>
      </c>
      <c r="D688" s="15" t="s">
        <v>132</v>
      </c>
      <c r="E688" s="15" t="s">
        <v>651</v>
      </c>
      <c r="F688" s="15" t="s">
        <v>696</v>
      </c>
      <c r="G688" s="16">
        <f>G689</f>
        <v>34</v>
      </c>
      <c r="H688" s="16">
        <f t="shared" ref="H688:I689" si="249">H689</f>
        <v>0</v>
      </c>
      <c r="I688" s="16">
        <f t="shared" si="249"/>
        <v>0</v>
      </c>
    </row>
    <row r="689" spans="1:9" ht="15.75" x14ac:dyDescent="0.25">
      <c r="A689" s="14" t="s">
        <v>290</v>
      </c>
      <c r="B689" s="11"/>
      <c r="C689" s="15" t="s">
        <v>66</v>
      </c>
      <c r="D689" s="15" t="s">
        <v>132</v>
      </c>
      <c r="E689" s="15" t="s">
        <v>652</v>
      </c>
      <c r="F689" s="15" t="s">
        <v>696</v>
      </c>
      <c r="G689" s="16">
        <f>G690</f>
        <v>34</v>
      </c>
      <c r="H689" s="16">
        <f t="shared" si="249"/>
        <v>0</v>
      </c>
      <c r="I689" s="16">
        <f t="shared" si="249"/>
        <v>0</v>
      </c>
    </row>
    <row r="690" spans="1:9" ht="31.5" x14ac:dyDescent="0.25">
      <c r="A690" s="14" t="s">
        <v>699</v>
      </c>
      <c r="B690" s="11"/>
      <c r="C690" s="15" t="s">
        <v>66</v>
      </c>
      <c r="D690" s="15" t="s">
        <v>132</v>
      </c>
      <c r="E690" s="15" t="s">
        <v>652</v>
      </c>
      <c r="F690" s="15">
        <v>200</v>
      </c>
      <c r="G690" s="16">
        <v>34</v>
      </c>
      <c r="H690" s="16">
        <v>0</v>
      </c>
      <c r="I690" s="16">
        <v>0</v>
      </c>
    </row>
    <row r="691" spans="1:9" ht="15.75" x14ac:dyDescent="0.25">
      <c r="A691" s="10" t="s">
        <v>185</v>
      </c>
      <c r="B691" s="11"/>
      <c r="C691" s="11" t="s">
        <v>66</v>
      </c>
      <c r="D691" s="11" t="s">
        <v>57</v>
      </c>
      <c r="E691" s="11" t="s">
        <v>349</v>
      </c>
      <c r="F691" s="11" t="s">
        <v>696</v>
      </c>
      <c r="G691" s="13">
        <f>G692</f>
        <v>19334.7</v>
      </c>
      <c r="H691" s="13">
        <f t="shared" ref="H691:I692" si="250">H692</f>
        <v>18526</v>
      </c>
      <c r="I691" s="13">
        <f t="shared" si="250"/>
        <v>18591</v>
      </c>
    </row>
    <row r="692" spans="1:9" ht="47.25" x14ac:dyDescent="0.25">
      <c r="A692" s="14" t="s">
        <v>296</v>
      </c>
      <c r="B692" s="11"/>
      <c r="C692" s="15" t="s">
        <v>66</v>
      </c>
      <c r="D692" s="15" t="s">
        <v>57</v>
      </c>
      <c r="E692" s="15" t="s">
        <v>640</v>
      </c>
      <c r="F692" s="15" t="s">
        <v>696</v>
      </c>
      <c r="G692" s="16">
        <f>G693</f>
        <v>19334.7</v>
      </c>
      <c r="H692" s="16">
        <f t="shared" si="250"/>
        <v>18526</v>
      </c>
      <c r="I692" s="16">
        <f t="shared" si="250"/>
        <v>18591</v>
      </c>
    </row>
    <row r="693" spans="1:9" ht="31.5" x14ac:dyDescent="0.25">
      <c r="A693" s="14" t="s">
        <v>297</v>
      </c>
      <c r="B693" s="11"/>
      <c r="C693" s="15" t="s">
        <v>66</v>
      </c>
      <c r="D693" s="15" t="s">
        <v>57</v>
      </c>
      <c r="E693" s="15" t="s">
        <v>641</v>
      </c>
      <c r="F693" s="15" t="s">
        <v>696</v>
      </c>
      <c r="G693" s="16">
        <f>G694+G699+G702+G705+G708+G711+G716+G719++G722</f>
        <v>19334.7</v>
      </c>
      <c r="H693" s="16">
        <f>H694+H699+H702+H705+H708+H711+H716+H719++H722</f>
        <v>18526</v>
      </c>
      <c r="I693" s="16">
        <f>I694+I699+I702+I705+I708+I711+I716+I719++I722</f>
        <v>18591</v>
      </c>
    </row>
    <row r="694" spans="1:9" ht="15.75" x14ac:dyDescent="0.25">
      <c r="A694" s="14" t="s">
        <v>304</v>
      </c>
      <c r="B694" s="11"/>
      <c r="C694" s="15" t="s">
        <v>66</v>
      </c>
      <c r="D694" s="15" t="s">
        <v>57</v>
      </c>
      <c r="E694" s="15" t="s">
        <v>653</v>
      </c>
      <c r="F694" s="15" t="s">
        <v>696</v>
      </c>
      <c r="G694" s="16">
        <f>G695+G697</f>
        <v>9894.3000000000011</v>
      </c>
      <c r="H694" s="16">
        <f t="shared" ref="H694:I694" si="251">H695+H697</f>
        <v>8755.8000000000011</v>
      </c>
      <c r="I694" s="16">
        <f t="shared" si="251"/>
        <v>8755.8000000000011</v>
      </c>
    </row>
    <row r="695" spans="1:9" ht="15.75" x14ac:dyDescent="0.25">
      <c r="A695" s="14" t="s">
        <v>305</v>
      </c>
      <c r="B695" s="11"/>
      <c r="C695" s="15" t="s">
        <v>66</v>
      </c>
      <c r="D695" s="15" t="s">
        <v>57</v>
      </c>
      <c r="E695" s="15" t="s">
        <v>654</v>
      </c>
      <c r="F695" s="15" t="s">
        <v>696</v>
      </c>
      <c r="G695" s="16">
        <f>G696</f>
        <v>7933.6</v>
      </c>
      <c r="H695" s="16">
        <f t="shared" ref="H695:I695" si="252">H696</f>
        <v>7933.6</v>
      </c>
      <c r="I695" s="16">
        <f t="shared" si="252"/>
        <v>7933.6</v>
      </c>
    </row>
    <row r="696" spans="1:9" ht="31.5" x14ac:dyDescent="0.25">
      <c r="A696" s="14" t="s">
        <v>699</v>
      </c>
      <c r="B696" s="11"/>
      <c r="C696" s="15" t="s">
        <v>66</v>
      </c>
      <c r="D696" s="15" t="s">
        <v>57</v>
      </c>
      <c r="E696" s="15" t="s">
        <v>654</v>
      </c>
      <c r="F696" s="15">
        <v>200</v>
      </c>
      <c r="G696" s="16">
        <v>7933.6</v>
      </c>
      <c r="H696" s="16">
        <v>7933.6</v>
      </c>
      <c r="I696" s="16">
        <v>7933.6</v>
      </c>
    </row>
    <row r="697" spans="1:9" ht="15.75" x14ac:dyDescent="0.25">
      <c r="A697" s="14" t="s">
        <v>188</v>
      </c>
      <c r="B697" s="11"/>
      <c r="C697" s="15" t="s">
        <v>66</v>
      </c>
      <c r="D697" s="15" t="s">
        <v>57</v>
      </c>
      <c r="E697" s="15" t="s">
        <v>655</v>
      </c>
      <c r="F697" s="15" t="s">
        <v>696</v>
      </c>
      <c r="G697" s="16">
        <f>G698</f>
        <v>1960.7</v>
      </c>
      <c r="H697" s="16">
        <f t="shared" ref="H697:I697" si="253">H698</f>
        <v>822.2</v>
      </c>
      <c r="I697" s="16">
        <f t="shared" si="253"/>
        <v>822.2</v>
      </c>
    </row>
    <row r="698" spans="1:9" ht="31.5" x14ac:dyDescent="0.25">
      <c r="A698" s="14" t="s">
        <v>699</v>
      </c>
      <c r="B698" s="11"/>
      <c r="C698" s="15" t="s">
        <v>66</v>
      </c>
      <c r="D698" s="15" t="s">
        <v>57</v>
      </c>
      <c r="E698" s="15" t="s">
        <v>655</v>
      </c>
      <c r="F698" s="15">
        <v>200</v>
      </c>
      <c r="G698" s="16">
        <v>1960.7</v>
      </c>
      <c r="H698" s="16">
        <v>822.2</v>
      </c>
      <c r="I698" s="16">
        <v>822.2</v>
      </c>
    </row>
    <row r="699" spans="1:9" ht="31.5" x14ac:dyDescent="0.25">
      <c r="A699" s="14" t="s">
        <v>306</v>
      </c>
      <c r="B699" s="11"/>
      <c r="C699" s="15" t="s">
        <v>66</v>
      </c>
      <c r="D699" s="15" t="s">
        <v>57</v>
      </c>
      <c r="E699" s="15" t="s">
        <v>656</v>
      </c>
      <c r="F699" s="15" t="s">
        <v>696</v>
      </c>
      <c r="G699" s="16">
        <f>G700</f>
        <v>300</v>
      </c>
      <c r="H699" s="16">
        <f t="shared" ref="H699:I700" si="254">H700</f>
        <v>100</v>
      </c>
      <c r="I699" s="16">
        <f t="shared" si="254"/>
        <v>100</v>
      </c>
    </row>
    <row r="700" spans="1:9" ht="15.75" x14ac:dyDescent="0.25">
      <c r="A700" s="14" t="s">
        <v>188</v>
      </c>
      <c r="B700" s="11"/>
      <c r="C700" s="15" t="s">
        <v>66</v>
      </c>
      <c r="D700" s="15" t="s">
        <v>57</v>
      </c>
      <c r="E700" s="15" t="s">
        <v>657</v>
      </c>
      <c r="F700" s="15" t="s">
        <v>696</v>
      </c>
      <c r="G700" s="16">
        <f>G701</f>
        <v>300</v>
      </c>
      <c r="H700" s="16">
        <f t="shared" si="254"/>
        <v>100</v>
      </c>
      <c r="I700" s="16">
        <f t="shared" si="254"/>
        <v>100</v>
      </c>
    </row>
    <row r="701" spans="1:9" ht="31.5" x14ac:dyDescent="0.25">
      <c r="A701" s="14" t="s">
        <v>699</v>
      </c>
      <c r="B701" s="11"/>
      <c r="C701" s="15" t="s">
        <v>66</v>
      </c>
      <c r="D701" s="15" t="s">
        <v>57</v>
      </c>
      <c r="E701" s="15" t="s">
        <v>657</v>
      </c>
      <c r="F701" s="15">
        <v>200</v>
      </c>
      <c r="G701" s="16">
        <v>300</v>
      </c>
      <c r="H701" s="16">
        <v>100</v>
      </c>
      <c r="I701" s="16">
        <v>100</v>
      </c>
    </row>
    <row r="702" spans="1:9" ht="15.75" x14ac:dyDescent="0.25">
      <c r="A702" s="14" t="s">
        <v>307</v>
      </c>
      <c r="B702" s="11"/>
      <c r="C702" s="15" t="s">
        <v>66</v>
      </c>
      <c r="D702" s="15" t="s">
        <v>57</v>
      </c>
      <c r="E702" s="15" t="s">
        <v>658</v>
      </c>
      <c r="F702" s="15" t="s">
        <v>696</v>
      </c>
      <c r="G702" s="16">
        <f>G703</f>
        <v>24</v>
      </c>
      <c r="H702" s="16">
        <f t="shared" ref="H702:I703" si="255">H703</f>
        <v>10</v>
      </c>
      <c r="I702" s="16">
        <f t="shared" si="255"/>
        <v>10</v>
      </c>
    </row>
    <row r="703" spans="1:9" ht="15.75" x14ac:dyDescent="0.25">
      <c r="A703" s="14" t="s">
        <v>308</v>
      </c>
      <c r="B703" s="11"/>
      <c r="C703" s="15" t="s">
        <v>66</v>
      </c>
      <c r="D703" s="15" t="s">
        <v>57</v>
      </c>
      <c r="E703" s="15" t="s">
        <v>659</v>
      </c>
      <c r="F703" s="15" t="s">
        <v>696</v>
      </c>
      <c r="G703" s="16">
        <f>G704</f>
        <v>24</v>
      </c>
      <c r="H703" s="16">
        <f t="shared" si="255"/>
        <v>10</v>
      </c>
      <c r="I703" s="16">
        <f t="shared" si="255"/>
        <v>10</v>
      </c>
    </row>
    <row r="704" spans="1:9" ht="31.5" x14ac:dyDescent="0.25">
      <c r="A704" s="14" t="s">
        <v>699</v>
      </c>
      <c r="B704" s="11"/>
      <c r="C704" s="15" t="s">
        <v>66</v>
      </c>
      <c r="D704" s="15" t="s">
        <v>57</v>
      </c>
      <c r="E704" s="15" t="s">
        <v>659</v>
      </c>
      <c r="F704" s="15">
        <v>200</v>
      </c>
      <c r="G704" s="16">
        <v>24</v>
      </c>
      <c r="H704" s="16">
        <v>10</v>
      </c>
      <c r="I704" s="16">
        <v>10</v>
      </c>
    </row>
    <row r="705" spans="1:9" ht="15.75" x14ac:dyDescent="0.25">
      <c r="A705" s="14" t="s">
        <v>298</v>
      </c>
      <c r="B705" s="11"/>
      <c r="C705" s="15" t="s">
        <v>66</v>
      </c>
      <c r="D705" s="15" t="s">
        <v>57</v>
      </c>
      <c r="E705" s="15" t="s">
        <v>642</v>
      </c>
      <c r="F705" s="15" t="s">
        <v>696</v>
      </c>
      <c r="G705" s="16">
        <f>G706</f>
        <v>193</v>
      </c>
      <c r="H705" s="16">
        <f t="shared" ref="H705:I706" si="256">H706</f>
        <v>55.3</v>
      </c>
      <c r="I705" s="16">
        <f t="shared" si="256"/>
        <v>55.3</v>
      </c>
    </row>
    <row r="706" spans="1:9" ht="15.75" x14ac:dyDescent="0.25">
      <c r="A706" s="14" t="s">
        <v>298</v>
      </c>
      <c r="B706" s="11"/>
      <c r="C706" s="15" t="s">
        <v>66</v>
      </c>
      <c r="D706" s="15" t="s">
        <v>57</v>
      </c>
      <c r="E706" s="15" t="s">
        <v>643</v>
      </c>
      <c r="F706" s="15" t="s">
        <v>696</v>
      </c>
      <c r="G706" s="16">
        <f>G707</f>
        <v>193</v>
      </c>
      <c r="H706" s="16">
        <f t="shared" si="256"/>
        <v>55.3</v>
      </c>
      <c r="I706" s="16">
        <f t="shared" si="256"/>
        <v>55.3</v>
      </c>
    </row>
    <row r="707" spans="1:9" ht="31.5" x14ac:dyDescent="0.25">
      <c r="A707" s="14" t="s">
        <v>699</v>
      </c>
      <c r="B707" s="11"/>
      <c r="C707" s="15" t="s">
        <v>66</v>
      </c>
      <c r="D707" s="15" t="s">
        <v>57</v>
      </c>
      <c r="E707" s="15" t="s">
        <v>643</v>
      </c>
      <c r="F707" s="15">
        <v>200</v>
      </c>
      <c r="G707" s="16">
        <v>193</v>
      </c>
      <c r="H707" s="16">
        <v>55.3</v>
      </c>
      <c r="I707" s="16">
        <v>55.3</v>
      </c>
    </row>
    <row r="708" spans="1:9" ht="15.75" x14ac:dyDescent="0.25">
      <c r="A708" s="14" t="s">
        <v>309</v>
      </c>
      <c r="B708" s="11"/>
      <c r="C708" s="15" t="s">
        <v>66</v>
      </c>
      <c r="D708" s="15" t="s">
        <v>57</v>
      </c>
      <c r="E708" s="15" t="s">
        <v>660</v>
      </c>
      <c r="F708" s="15" t="s">
        <v>696</v>
      </c>
      <c r="G708" s="16">
        <f>G709</f>
        <v>65</v>
      </c>
      <c r="H708" s="16">
        <f t="shared" ref="H708:I709" si="257">H709</f>
        <v>35</v>
      </c>
      <c r="I708" s="16">
        <f t="shared" si="257"/>
        <v>35</v>
      </c>
    </row>
    <row r="709" spans="1:9" ht="15.75" x14ac:dyDescent="0.25">
      <c r="A709" s="14" t="s">
        <v>188</v>
      </c>
      <c r="B709" s="11"/>
      <c r="C709" s="15" t="s">
        <v>66</v>
      </c>
      <c r="D709" s="15" t="s">
        <v>57</v>
      </c>
      <c r="E709" s="15" t="s">
        <v>661</v>
      </c>
      <c r="F709" s="15" t="s">
        <v>696</v>
      </c>
      <c r="G709" s="16">
        <f>G710</f>
        <v>65</v>
      </c>
      <c r="H709" s="16">
        <f t="shared" si="257"/>
        <v>35</v>
      </c>
      <c r="I709" s="16">
        <f t="shared" si="257"/>
        <v>35</v>
      </c>
    </row>
    <row r="710" spans="1:9" ht="31.5" x14ac:dyDescent="0.25">
      <c r="A710" s="14" t="s">
        <v>699</v>
      </c>
      <c r="B710" s="11"/>
      <c r="C710" s="15" t="s">
        <v>66</v>
      </c>
      <c r="D710" s="15" t="s">
        <v>57</v>
      </c>
      <c r="E710" s="15" t="s">
        <v>661</v>
      </c>
      <c r="F710" s="15">
        <v>200</v>
      </c>
      <c r="G710" s="16">
        <v>65</v>
      </c>
      <c r="H710" s="16">
        <v>35</v>
      </c>
      <c r="I710" s="16">
        <v>35</v>
      </c>
    </row>
    <row r="711" spans="1:9" ht="31.5" x14ac:dyDescent="0.25">
      <c r="A711" s="14" t="s">
        <v>310</v>
      </c>
      <c r="B711" s="11"/>
      <c r="C711" s="15" t="s">
        <v>66</v>
      </c>
      <c r="D711" s="15" t="s">
        <v>57</v>
      </c>
      <c r="E711" s="15" t="s">
        <v>662</v>
      </c>
      <c r="F711" s="15" t="s">
        <v>696</v>
      </c>
      <c r="G711" s="16">
        <f>G712</f>
        <v>0</v>
      </c>
      <c r="H711" s="16">
        <f t="shared" ref="H711:I712" si="258">H712</f>
        <v>1871.7</v>
      </c>
      <c r="I711" s="16">
        <f t="shared" si="258"/>
        <v>1871.7</v>
      </c>
    </row>
    <row r="712" spans="1:9" ht="31.5" x14ac:dyDescent="0.25">
      <c r="A712" s="14" t="s">
        <v>311</v>
      </c>
      <c r="B712" s="11"/>
      <c r="C712" s="15" t="s">
        <v>66</v>
      </c>
      <c r="D712" s="15" t="s">
        <v>57</v>
      </c>
      <c r="E712" s="15" t="s">
        <v>663</v>
      </c>
      <c r="F712" s="15" t="s">
        <v>696</v>
      </c>
      <c r="G712" s="16">
        <f>G713</f>
        <v>0</v>
      </c>
      <c r="H712" s="16">
        <f t="shared" si="258"/>
        <v>1871.7</v>
      </c>
      <c r="I712" s="16">
        <f t="shared" si="258"/>
        <v>1871.7</v>
      </c>
    </row>
    <row r="713" spans="1:9" ht="31.5" x14ac:dyDescent="0.25">
      <c r="A713" s="14" t="s">
        <v>699</v>
      </c>
      <c r="B713" s="11"/>
      <c r="C713" s="15" t="s">
        <v>66</v>
      </c>
      <c r="D713" s="15" t="s">
        <v>57</v>
      </c>
      <c r="E713" s="15" t="s">
        <v>663</v>
      </c>
      <c r="F713" s="15">
        <v>200</v>
      </c>
      <c r="G713" s="16">
        <v>0</v>
      </c>
      <c r="H713" s="16">
        <v>1871.7</v>
      </c>
      <c r="I713" s="16">
        <v>1871.7</v>
      </c>
    </row>
    <row r="714" spans="1:9" ht="15.75" x14ac:dyDescent="0.25">
      <c r="A714" s="21" t="s">
        <v>703</v>
      </c>
      <c r="B714" s="11"/>
      <c r="C714" s="15"/>
      <c r="D714" s="15"/>
      <c r="E714" s="15"/>
      <c r="F714" s="15"/>
      <c r="G714" s="16"/>
      <c r="H714" s="16"/>
      <c r="I714" s="16"/>
    </row>
    <row r="715" spans="1:9" ht="47.25" x14ac:dyDescent="0.25">
      <c r="A715" s="19" t="s">
        <v>722</v>
      </c>
      <c r="B715" s="11"/>
      <c r="C715" s="6" t="s">
        <v>66</v>
      </c>
      <c r="D715" s="6" t="s">
        <v>57</v>
      </c>
      <c r="E715" s="6" t="s">
        <v>663</v>
      </c>
      <c r="F715" s="6">
        <v>200</v>
      </c>
      <c r="G715" s="20">
        <v>0</v>
      </c>
      <c r="H715" s="20">
        <v>1496.7</v>
      </c>
      <c r="I715" s="20">
        <v>1496.7</v>
      </c>
    </row>
    <row r="716" spans="1:9" ht="31.5" x14ac:dyDescent="0.25">
      <c r="A716" s="14" t="s">
        <v>312</v>
      </c>
      <c r="B716" s="11"/>
      <c r="C716" s="15" t="s">
        <v>66</v>
      </c>
      <c r="D716" s="15" t="s">
        <v>57</v>
      </c>
      <c r="E716" s="15" t="s">
        <v>664</v>
      </c>
      <c r="F716" s="15" t="s">
        <v>696</v>
      </c>
      <c r="G716" s="16">
        <f>G717</f>
        <v>2686.5</v>
      </c>
      <c r="H716" s="16">
        <f t="shared" ref="H716:I717" si="259">H717</f>
        <v>1623.5</v>
      </c>
      <c r="I716" s="16">
        <f t="shared" si="259"/>
        <v>1623.5</v>
      </c>
    </row>
    <row r="717" spans="1:9" ht="15.75" x14ac:dyDescent="0.25">
      <c r="A717" s="14" t="s">
        <v>188</v>
      </c>
      <c r="B717" s="11"/>
      <c r="C717" s="15" t="s">
        <v>66</v>
      </c>
      <c r="D717" s="15" t="s">
        <v>57</v>
      </c>
      <c r="E717" s="15" t="s">
        <v>665</v>
      </c>
      <c r="F717" s="15" t="s">
        <v>696</v>
      </c>
      <c r="G717" s="16">
        <f>G718</f>
        <v>2686.5</v>
      </c>
      <c r="H717" s="16">
        <f t="shared" si="259"/>
        <v>1623.5</v>
      </c>
      <c r="I717" s="16">
        <f t="shared" si="259"/>
        <v>1623.5</v>
      </c>
    </row>
    <row r="718" spans="1:9" ht="31.5" x14ac:dyDescent="0.25">
      <c r="A718" s="14" t="s">
        <v>699</v>
      </c>
      <c r="B718" s="11"/>
      <c r="C718" s="15" t="s">
        <v>66</v>
      </c>
      <c r="D718" s="15" t="s">
        <v>57</v>
      </c>
      <c r="E718" s="15" t="s">
        <v>665</v>
      </c>
      <c r="F718" s="15">
        <v>200</v>
      </c>
      <c r="G718" s="16">
        <v>2686.5</v>
      </c>
      <c r="H718" s="16">
        <v>1623.5</v>
      </c>
      <c r="I718" s="16">
        <v>1623.5</v>
      </c>
    </row>
    <row r="719" spans="1:9" ht="31.5" x14ac:dyDescent="0.25">
      <c r="A719" s="14" t="s">
        <v>313</v>
      </c>
      <c r="B719" s="11"/>
      <c r="C719" s="15" t="s">
        <v>66</v>
      </c>
      <c r="D719" s="15" t="s">
        <v>57</v>
      </c>
      <c r="E719" s="15" t="s">
        <v>666</v>
      </c>
      <c r="F719" s="15" t="s">
        <v>696</v>
      </c>
      <c r="G719" s="16">
        <f>G720</f>
        <v>261.8</v>
      </c>
      <c r="H719" s="16">
        <f t="shared" ref="H719:I720" si="260">H720</f>
        <v>101</v>
      </c>
      <c r="I719" s="16">
        <f t="shared" si="260"/>
        <v>101</v>
      </c>
    </row>
    <row r="720" spans="1:9" ht="15.75" x14ac:dyDescent="0.25">
      <c r="A720" s="14" t="s">
        <v>188</v>
      </c>
      <c r="B720" s="11"/>
      <c r="C720" s="15" t="s">
        <v>66</v>
      </c>
      <c r="D720" s="15" t="s">
        <v>57</v>
      </c>
      <c r="E720" s="15" t="s">
        <v>667</v>
      </c>
      <c r="F720" s="15" t="s">
        <v>696</v>
      </c>
      <c r="G720" s="16">
        <f>G721</f>
        <v>261.8</v>
      </c>
      <c r="H720" s="16">
        <f t="shared" si="260"/>
        <v>101</v>
      </c>
      <c r="I720" s="16">
        <f t="shared" si="260"/>
        <v>101</v>
      </c>
    </row>
    <row r="721" spans="1:9" ht="31.5" x14ac:dyDescent="0.25">
      <c r="A721" s="14" t="s">
        <v>699</v>
      </c>
      <c r="B721" s="11"/>
      <c r="C721" s="15" t="s">
        <v>66</v>
      </c>
      <c r="D721" s="15" t="s">
        <v>57</v>
      </c>
      <c r="E721" s="15" t="s">
        <v>667</v>
      </c>
      <c r="F721" s="15">
        <v>200</v>
      </c>
      <c r="G721" s="16">
        <v>261.8</v>
      </c>
      <c r="H721" s="16">
        <v>101</v>
      </c>
      <c r="I721" s="16">
        <v>101</v>
      </c>
    </row>
    <row r="722" spans="1:9" ht="31.5" x14ac:dyDescent="0.25">
      <c r="A722" s="14" t="s">
        <v>314</v>
      </c>
      <c r="B722" s="11"/>
      <c r="C722" s="15" t="s">
        <v>66</v>
      </c>
      <c r="D722" s="15" t="s">
        <v>57</v>
      </c>
      <c r="E722" s="15" t="s">
        <v>668</v>
      </c>
      <c r="F722" s="15" t="s">
        <v>696</v>
      </c>
      <c r="G722" s="16">
        <f>G723</f>
        <v>5910.1</v>
      </c>
      <c r="H722" s="16">
        <f t="shared" ref="H722:I723" si="261">H723</f>
        <v>5973.7</v>
      </c>
      <c r="I722" s="16">
        <f t="shared" si="261"/>
        <v>6038.7</v>
      </c>
    </row>
    <row r="723" spans="1:9" ht="47.25" x14ac:dyDescent="0.25">
      <c r="A723" s="14" t="s">
        <v>315</v>
      </c>
      <c r="B723" s="11"/>
      <c r="C723" s="15" t="s">
        <v>66</v>
      </c>
      <c r="D723" s="15" t="s">
        <v>57</v>
      </c>
      <c r="E723" s="15" t="s">
        <v>669</v>
      </c>
      <c r="F723" s="15" t="s">
        <v>696</v>
      </c>
      <c r="G723" s="16">
        <f>G724</f>
        <v>5910.1</v>
      </c>
      <c r="H723" s="16">
        <f t="shared" si="261"/>
        <v>5973.7</v>
      </c>
      <c r="I723" s="16">
        <f t="shared" si="261"/>
        <v>6038.7</v>
      </c>
    </row>
    <row r="724" spans="1:9" ht="31.5" x14ac:dyDescent="0.25">
      <c r="A724" s="14" t="s">
        <v>699</v>
      </c>
      <c r="B724" s="11"/>
      <c r="C724" s="15" t="s">
        <v>66</v>
      </c>
      <c r="D724" s="15" t="s">
        <v>57</v>
      </c>
      <c r="E724" s="15" t="s">
        <v>669</v>
      </c>
      <c r="F724" s="15">
        <v>200</v>
      </c>
      <c r="G724" s="16">
        <v>5910.1</v>
      </c>
      <c r="H724" s="16">
        <v>5973.7</v>
      </c>
      <c r="I724" s="16">
        <v>6038.7</v>
      </c>
    </row>
    <row r="725" spans="1:9" ht="15.75" x14ac:dyDescent="0.25">
      <c r="A725" s="21" t="s">
        <v>703</v>
      </c>
      <c r="B725" s="11"/>
      <c r="C725" s="15"/>
      <c r="D725" s="15"/>
      <c r="E725" s="15"/>
      <c r="F725" s="15"/>
      <c r="G725" s="16"/>
      <c r="H725" s="16"/>
      <c r="I725" s="16"/>
    </row>
    <row r="726" spans="1:9" ht="63" x14ac:dyDescent="0.25">
      <c r="A726" s="19" t="s">
        <v>723</v>
      </c>
      <c r="B726" s="11"/>
      <c r="C726" s="6" t="s">
        <v>66</v>
      </c>
      <c r="D726" s="6" t="s">
        <v>57</v>
      </c>
      <c r="E726" s="6" t="s">
        <v>669</v>
      </c>
      <c r="F726" s="6">
        <v>200</v>
      </c>
      <c r="G726" s="20">
        <v>5000</v>
      </c>
      <c r="H726" s="20">
        <v>5000</v>
      </c>
      <c r="I726" s="20">
        <v>5000</v>
      </c>
    </row>
    <row r="727" spans="1:9" ht="63" x14ac:dyDescent="0.25">
      <c r="A727" s="19" t="s">
        <v>724</v>
      </c>
      <c r="B727" s="11"/>
      <c r="C727" s="6" t="s">
        <v>66</v>
      </c>
      <c r="D727" s="6" t="s">
        <v>57</v>
      </c>
      <c r="E727" s="6" t="s">
        <v>669</v>
      </c>
      <c r="F727" s="6">
        <v>200</v>
      </c>
      <c r="G727" s="20">
        <v>319.10000000000002</v>
      </c>
      <c r="H727" s="20">
        <v>376.3</v>
      </c>
      <c r="I727" s="20">
        <v>434.8</v>
      </c>
    </row>
    <row r="728" spans="1:9" ht="31.5" x14ac:dyDescent="0.25">
      <c r="A728" s="10" t="s">
        <v>316</v>
      </c>
      <c r="B728" s="11"/>
      <c r="C728" s="11" t="s">
        <v>66</v>
      </c>
      <c r="D728" s="11" t="s">
        <v>66</v>
      </c>
      <c r="E728" s="11" t="s">
        <v>349</v>
      </c>
      <c r="F728" s="11" t="s">
        <v>696</v>
      </c>
      <c r="G728" s="13">
        <f>G729+G734</f>
        <v>7532.8</v>
      </c>
      <c r="H728" s="13">
        <f t="shared" ref="H728:I728" si="262">H729+H734</f>
        <v>7532.7</v>
      </c>
      <c r="I728" s="13">
        <f t="shared" si="262"/>
        <v>7532.7</v>
      </c>
    </row>
    <row r="729" spans="1:9" ht="47.25" x14ac:dyDescent="0.25">
      <c r="A729" s="14" t="s">
        <v>296</v>
      </c>
      <c r="B729" s="11"/>
      <c r="C729" s="15" t="s">
        <v>66</v>
      </c>
      <c r="D729" s="15" t="s">
        <v>66</v>
      </c>
      <c r="E729" s="15" t="s">
        <v>640</v>
      </c>
      <c r="F729" s="15" t="s">
        <v>696</v>
      </c>
      <c r="G729" s="16">
        <f>G730</f>
        <v>7529.1</v>
      </c>
      <c r="H729" s="16">
        <f t="shared" ref="H729:I732" si="263">H730</f>
        <v>7529</v>
      </c>
      <c r="I729" s="16">
        <f t="shared" si="263"/>
        <v>7529</v>
      </c>
    </row>
    <row r="730" spans="1:9" ht="31.5" x14ac:dyDescent="0.25">
      <c r="A730" s="14" t="s">
        <v>297</v>
      </c>
      <c r="B730" s="11"/>
      <c r="C730" s="15" t="s">
        <v>66</v>
      </c>
      <c r="D730" s="15" t="s">
        <v>66</v>
      </c>
      <c r="E730" s="15" t="s">
        <v>641</v>
      </c>
      <c r="F730" s="15" t="s">
        <v>696</v>
      </c>
      <c r="G730" s="16">
        <f>G731</f>
        <v>7529.1</v>
      </c>
      <c r="H730" s="16">
        <f t="shared" si="263"/>
        <v>7529</v>
      </c>
      <c r="I730" s="16">
        <f t="shared" si="263"/>
        <v>7529</v>
      </c>
    </row>
    <row r="731" spans="1:9" ht="31.5" x14ac:dyDescent="0.25">
      <c r="A731" s="14" t="s">
        <v>317</v>
      </c>
      <c r="B731" s="11"/>
      <c r="C731" s="15" t="s">
        <v>66</v>
      </c>
      <c r="D731" s="15" t="s">
        <v>66</v>
      </c>
      <c r="E731" s="15" t="s">
        <v>670</v>
      </c>
      <c r="F731" s="15" t="s">
        <v>696</v>
      </c>
      <c r="G731" s="16">
        <f>G732</f>
        <v>7529.1</v>
      </c>
      <c r="H731" s="16">
        <f t="shared" si="263"/>
        <v>7529</v>
      </c>
      <c r="I731" s="16">
        <f t="shared" si="263"/>
        <v>7529</v>
      </c>
    </row>
    <row r="732" spans="1:9" ht="47.25" x14ac:dyDescent="0.25">
      <c r="A732" s="14" t="s">
        <v>41</v>
      </c>
      <c r="B732" s="11"/>
      <c r="C732" s="15" t="s">
        <v>66</v>
      </c>
      <c r="D732" s="15" t="s">
        <v>66</v>
      </c>
      <c r="E732" s="15" t="s">
        <v>671</v>
      </c>
      <c r="F732" s="15" t="s">
        <v>696</v>
      </c>
      <c r="G732" s="16">
        <f>G733</f>
        <v>7529.1</v>
      </c>
      <c r="H732" s="16">
        <f t="shared" si="263"/>
        <v>7529</v>
      </c>
      <c r="I732" s="16">
        <f t="shared" si="263"/>
        <v>7529</v>
      </c>
    </row>
    <row r="733" spans="1:9" ht="78.75" x14ac:dyDescent="0.25">
      <c r="A733" s="17" t="s">
        <v>698</v>
      </c>
      <c r="B733" s="11"/>
      <c r="C733" s="15" t="s">
        <v>66</v>
      </c>
      <c r="D733" s="15" t="s">
        <v>66</v>
      </c>
      <c r="E733" s="15" t="s">
        <v>671</v>
      </c>
      <c r="F733" s="15">
        <v>100</v>
      </c>
      <c r="G733" s="16">
        <v>7529.1</v>
      </c>
      <c r="H733" s="16">
        <v>7529</v>
      </c>
      <c r="I733" s="16">
        <v>7529</v>
      </c>
    </row>
    <row r="734" spans="1:9" ht="15.75" x14ac:dyDescent="0.25">
      <c r="A734" s="14" t="s">
        <v>180</v>
      </c>
      <c r="B734" s="11"/>
      <c r="C734" s="15" t="s">
        <v>66</v>
      </c>
      <c r="D734" s="15" t="s">
        <v>66</v>
      </c>
      <c r="E734" s="15" t="s">
        <v>519</v>
      </c>
      <c r="F734" s="15" t="s">
        <v>696</v>
      </c>
      <c r="G734" s="16">
        <f>G735</f>
        <v>3.7</v>
      </c>
      <c r="H734" s="16">
        <f t="shared" ref="H734:I737" si="264">H735</f>
        <v>3.7</v>
      </c>
      <c r="I734" s="16">
        <f t="shared" si="264"/>
        <v>3.7</v>
      </c>
    </row>
    <row r="735" spans="1:9" ht="15.75" x14ac:dyDescent="0.25">
      <c r="A735" s="14" t="s">
        <v>181</v>
      </c>
      <c r="B735" s="11"/>
      <c r="C735" s="15" t="s">
        <v>66</v>
      </c>
      <c r="D735" s="15" t="s">
        <v>66</v>
      </c>
      <c r="E735" s="15" t="s">
        <v>520</v>
      </c>
      <c r="F735" s="15" t="s">
        <v>696</v>
      </c>
      <c r="G735" s="16">
        <f>G736</f>
        <v>3.7</v>
      </c>
      <c r="H735" s="16">
        <f t="shared" si="264"/>
        <v>3.7</v>
      </c>
      <c r="I735" s="16">
        <f t="shared" si="264"/>
        <v>3.7</v>
      </c>
    </row>
    <row r="736" spans="1:9" ht="15.75" x14ac:dyDescent="0.25">
      <c r="A736" s="14" t="s">
        <v>29</v>
      </c>
      <c r="B736" s="11"/>
      <c r="C736" s="15" t="s">
        <v>66</v>
      </c>
      <c r="D736" s="15" t="s">
        <v>66</v>
      </c>
      <c r="E736" s="15" t="s">
        <v>526</v>
      </c>
      <c r="F736" s="15" t="s">
        <v>696</v>
      </c>
      <c r="G736" s="16">
        <f>G737</f>
        <v>3.7</v>
      </c>
      <c r="H736" s="16">
        <f t="shared" si="264"/>
        <v>3.7</v>
      </c>
      <c r="I736" s="16">
        <f t="shared" si="264"/>
        <v>3.7</v>
      </c>
    </row>
    <row r="737" spans="1:9" ht="189" x14ac:dyDescent="0.25">
      <c r="A737" s="17" t="s">
        <v>318</v>
      </c>
      <c r="B737" s="11"/>
      <c r="C737" s="15" t="s">
        <v>66</v>
      </c>
      <c r="D737" s="15" t="s">
        <v>66</v>
      </c>
      <c r="E737" s="15" t="s">
        <v>672</v>
      </c>
      <c r="F737" s="15" t="s">
        <v>696</v>
      </c>
      <c r="G737" s="16">
        <f>G738</f>
        <v>3.7</v>
      </c>
      <c r="H737" s="16">
        <f t="shared" si="264"/>
        <v>3.7</v>
      </c>
      <c r="I737" s="16">
        <f t="shared" si="264"/>
        <v>3.7</v>
      </c>
    </row>
    <row r="738" spans="1:9" ht="31.5" x14ac:dyDescent="0.25">
      <c r="A738" s="14" t="s">
        <v>699</v>
      </c>
      <c r="B738" s="11"/>
      <c r="C738" s="15" t="s">
        <v>66</v>
      </c>
      <c r="D738" s="15" t="s">
        <v>66</v>
      </c>
      <c r="E738" s="15" t="s">
        <v>672</v>
      </c>
      <c r="F738" s="15">
        <v>200</v>
      </c>
      <c r="G738" s="16">
        <v>3.7</v>
      </c>
      <c r="H738" s="16">
        <v>3.7</v>
      </c>
      <c r="I738" s="16">
        <v>3.7</v>
      </c>
    </row>
    <row r="739" spans="1:9" ht="15.75" x14ac:dyDescent="0.25">
      <c r="A739" s="10" t="s">
        <v>319</v>
      </c>
      <c r="B739" s="11"/>
      <c r="C739" s="11" t="s">
        <v>26</v>
      </c>
      <c r="D739" s="11" t="s">
        <v>22</v>
      </c>
      <c r="E739" s="11" t="s">
        <v>349</v>
      </c>
      <c r="F739" s="11" t="s">
        <v>696</v>
      </c>
      <c r="G739" s="13">
        <f t="shared" ref="G739:G744" si="265">G740</f>
        <v>7211.6</v>
      </c>
      <c r="H739" s="13">
        <f t="shared" ref="H739:I744" si="266">H740</f>
        <v>0</v>
      </c>
      <c r="I739" s="13">
        <f t="shared" si="266"/>
        <v>0</v>
      </c>
    </row>
    <row r="740" spans="1:9" ht="15.75" x14ac:dyDescent="0.25">
      <c r="A740" s="10" t="s">
        <v>320</v>
      </c>
      <c r="B740" s="11"/>
      <c r="C740" s="11" t="s">
        <v>26</v>
      </c>
      <c r="D740" s="11" t="s">
        <v>132</v>
      </c>
      <c r="E740" s="11" t="s">
        <v>349</v>
      </c>
      <c r="F740" s="11" t="s">
        <v>696</v>
      </c>
      <c r="G740" s="13">
        <f t="shared" si="265"/>
        <v>7211.6</v>
      </c>
      <c r="H740" s="13">
        <f t="shared" si="266"/>
        <v>0</v>
      </c>
      <c r="I740" s="13">
        <f t="shared" si="266"/>
        <v>0</v>
      </c>
    </row>
    <row r="741" spans="1:9" ht="63" x14ac:dyDescent="0.25">
      <c r="A741" s="14" t="s">
        <v>271</v>
      </c>
      <c r="B741" s="11"/>
      <c r="C741" s="15" t="s">
        <v>26</v>
      </c>
      <c r="D741" s="15" t="s">
        <v>132</v>
      </c>
      <c r="E741" s="15" t="s">
        <v>615</v>
      </c>
      <c r="F741" s="15" t="s">
        <v>696</v>
      </c>
      <c r="G741" s="16">
        <f t="shared" si="265"/>
        <v>7211.6</v>
      </c>
      <c r="H741" s="16">
        <f t="shared" si="266"/>
        <v>0</v>
      </c>
      <c r="I741" s="16">
        <f t="shared" si="266"/>
        <v>0</v>
      </c>
    </row>
    <row r="742" spans="1:9" ht="47.25" x14ac:dyDescent="0.25">
      <c r="A742" s="14" t="s">
        <v>272</v>
      </c>
      <c r="B742" s="11"/>
      <c r="C742" s="15" t="s">
        <v>26</v>
      </c>
      <c r="D742" s="15" t="s">
        <v>132</v>
      </c>
      <c r="E742" s="15" t="s">
        <v>616</v>
      </c>
      <c r="F742" s="15" t="s">
        <v>696</v>
      </c>
      <c r="G742" s="16">
        <f t="shared" si="265"/>
        <v>7211.6</v>
      </c>
      <c r="H742" s="16">
        <f t="shared" si="266"/>
        <v>0</v>
      </c>
      <c r="I742" s="16">
        <f t="shared" si="266"/>
        <v>0</v>
      </c>
    </row>
    <row r="743" spans="1:9" ht="31.5" x14ac:dyDescent="0.25">
      <c r="A743" s="14" t="s">
        <v>321</v>
      </c>
      <c r="B743" s="11"/>
      <c r="C743" s="15" t="s">
        <v>26</v>
      </c>
      <c r="D743" s="15" t="s">
        <v>132</v>
      </c>
      <c r="E743" s="15" t="s">
        <v>673</v>
      </c>
      <c r="F743" s="15" t="s">
        <v>696</v>
      </c>
      <c r="G743" s="16">
        <f t="shared" si="265"/>
        <v>7211.6</v>
      </c>
      <c r="H743" s="16">
        <f t="shared" si="266"/>
        <v>0</v>
      </c>
      <c r="I743" s="16">
        <f t="shared" si="266"/>
        <v>0</v>
      </c>
    </row>
    <row r="744" spans="1:9" ht="15.75" x14ac:dyDescent="0.25">
      <c r="A744" s="14" t="s">
        <v>290</v>
      </c>
      <c r="B744" s="11"/>
      <c r="C744" s="15" t="s">
        <v>26</v>
      </c>
      <c r="D744" s="15" t="s">
        <v>132</v>
      </c>
      <c r="E744" s="15" t="s">
        <v>674</v>
      </c>
      <c r="F744" s="15" t="s">
        <v>696</v>
      </c>
      <c r="G744" s="16">
        <f t="shared" si="265"/>
        <v>7211.6</v>
      </c>
      <c r="H744" s="16">
        <f t="shared" si="266"/>
        <v>0</v>
      </c>
      <c r="I744" s="16">
        <f t="shared" si="266"/>
        <v>0</v>
      </c>
    </row>
    <row r="745" spans="1:9" ht="31.5" x14ac:dyDescent="0.25">
      <c r="A745" s="14" t="s">
        <v>700</v>
      </c>
      <c r="B745" s="11"/>
      <c r="C745" s="15" t="s">
        <v>26</v>
      </c>
      <c r="D745" s="15" t="s">
        <v>132</v>
      </c>
      <c r="E745" s="15" t="s">
        <v>674</v>
      </c>
      <c r="F745" s="15">
        <v>400</v>
      </c>
      <c r="G745" s="16">
        <v>7211.6</v>
      </c>
      <c r="H745" s="16">
        <v>0</v>
      </c>
      <c r="I745" s="16">
        <v>0</v>
      </c>
    </row>
    <row r="746" spans="1:9" ht="15.75" x14ac:dyDescent="0.25">
      <c r="A746" s="10" t="s">
        <v>166</v>
      </c>
      <c r="B746" s="11"/>
      <c r="C746" s="11" t="s">
        <v>167</v>
      </c>
      <c r="D746" s="11" t="s">
        <v>22</v>
      </c>
      <c r="E746" s="11" t="s">
        <v>349</v>
      </c>
      <c r="F746" s="11" t="s">
        <v>696</v>
      </c>
      <c r="G746" s="13">
        <f>G747+G753+G778+G799</f>
        <v>24185.4</v>
      </c>
      <c r="H746" s="13">
        <f>H747+H753+H778+H799</f>
        <v>14653.1</v>
      </c>
      <c r="I746" s="13">
        <f>I747+I753+I778+I799</f>
        <v>19970.099999999999</v>
      </c>
    </row>
    <row r="747" spans="1:9" ht="15.75" x14ac:dyDescent="0.25">
      <c r="A747" s="10" t="s">
        <v>322</v>
      </c>
      <c r="B747" s="11"/>
      <c r="C747" s="11" t="s">
        <v>167</v>
      </c>
      <c r="D747" s="11" t="s">
        <v>24</v>
      </c>
      <c r="E747" s="11" t="s">
        <v>349</v>
      </c>
      <c r="F747" s="11" t="s">
        <v>696</v>
      </c>
      <c r="G747" s="13">
        <f>G748</f>
        <v>9960</v>
      </c>
      <c r="H747" s="13">
        <f t="shared" ref="H747:I751" si="267">H748</f>
        <v>9960</v>
      </c>
      <c r="I747" s="13">
        <f t="shared" si="267"/>
        <v>9960</v>
      </c>
    </row>
    <row r="748" spans="1:9" ht="47.25" x14ac:dyDescent="0.25">
      <c r="A748" s="14" t="s">
        <v>323</v>
      </c>
      <c r="B748" s="11"/>
      <c r="C748" s="15" t="s">
        <v>167</v>
      </c>
      <c r="D748" s="15" t="s">
        <v>24</v>
      </c>
      <c r="E748" s="15" t="s">
        <v>675</v>
      </c>
      <c r="F748" s="15" t="s">
        <v>696</v>
      </c>
      <c r="G748" s="16">
        <f>G749</f>
        <v>9960</v>
      </c>
      <c r="H748" s="16">
        <f t="shared" si="267"/>
        <v>9960</v>
      </c>
      <c r="I748" s="16">
        <f t="shared" si="267"/>
        <v>9960</v>
      </c>
    </row>
    <row r="749" spans="1:9" ht="31.5" x14ac:dyDescent="0.25">
      <c r="A749" s="14" t="s">
        <v>324</v>
      </c>
      <c r="B749" s="11"/>
      <c r="C749" s="15" t="s">
        <v>167</v>
      </c>
      <c r="D749" s="15" t="s">
        <v>24</v>
      </c>
      <c r="E749" s="15" t="s">
        <v>676</v>
      </c>
      <c r="F749" s="15" t="s">
        <v>696</v>
      </c>
      <c r="G749" s="16">
        <f>G750</f>
        <v>9960</v>
      </c>
      <c r="H749" s="16">
        <f t="shared" si="267"/>
        <v>9960</v>
      </c>
      <c r="I749" s="16">
        <f t="shared" si="267"/>
        <v>9960</v>
      </c>
    </row>
    <row r="750" spans="1:9" ht="47.25" x14ac:dyDescent="0.25">
      <c r="A750" s="14" t="s">
        <v>325</v>
      </c>
      <c r="B750" s="11"/>
      <c r="C750" s="15" t="s">
        <v>167</v>
      </c>
      <c r="D750" s="15" t="s">
        <v>24</v>
      </c>
      <c r="E750" s="15" t="s">
        <v>677</v>
      </c>
      <c r="F750" s="15" t="s">
        <v>696</v>
      </c>
      <c r="G750" s="16">
        <f>G751</f>
        <v>9960</v>
      </c>
      <c r="H750" s="16">
        <f t="shared" si="267"/>
        <v>9960</v>
      </c>
      <c r="I750" s="16">
        <f t="shared" si="267"/>
        <v>9960</v>
      </c>
    </row>
    <row r="751" spans="1:9" ht="15.75" x14ac:dyDescent="0.25">
      <c r="A751" s="14" t="s">
        <v>326</v>
      </c>
      <c r="B751" s="11"/>
      <c r="C751" s="15" t="s">
        <v>167</v>
      </c>
      <c r="D751" s="15" t="s">
        <v>24</v>
      </c>
      <c r="E751" s="15" t="s">
        <v>678</v>
      </c>
      <c r="F751" s="15" t="s">
        <v>696</v>
      </c>
      <c r="G751" s="16">
        <f>G752</f>
        <v>9960</v>
      </c>
      <c r="H751" s="16">
        <f t="shared" si="267"/>
        <v>9960</v>
      </c>
      <c r="I751" s="16">
        <f t="shared" si="267"/>
        <v>9960</v>
      </c>
    </row>
    <row r="752" spans="1:9" ht="15.75" x14ac:dyDescent="0.25">
      <c r="A752" s="17" t="s">
        <v>178</v>
      </c>
      <c r="B752" s="11"/>
      <c r="C752" s="15" t="s">
        <v>167</v>
      </c>
      <c r="D752" s="15" t="s">
        <v>24</v>
      </c>
      <c r="E752" s="15" t="s">
        <v>678</v>
      </c>
      <c r="F752" s="15">
        <v>300</v>
      </c>
      <c r="G752" s="16">
        <v>9960</v>
      </c>
      <c r="H752" s="16">
        <v>9960</v>
      </c>
      <c r="I752" s="16">
        <v>9960</v>
      </c>
    </row>
    <row r="753" spans="1:9" ht="15.75" x14ac:dyDescent="0.25">
      <c r="A753" s="10" t="s">
        <v>327</v>
      </c>
      <c r="B753" s="11"/>
      <c r="C753" s="11" t="s">
        <v>167</v>
      </c>
      <c r="D753" s="11" t="s">
        <v>57</v>
      </c>
      <c r="E753" s="11" t="s">
        <v>349</v>
      </c>
      <c r="F753" s="11" t="s">
        <v>696</v>
      </c>
      <c r="G753" s="13">
        <f>G754+G766+G773</f>
        <v>8239.2999999999993</v>
      </c>
      <c r="H753" s="13">
        <f t="shared" ref="H753:I753" si="268">H754+H766+H773</f>
        <v>307</v>
      </c>
      <c r="I753" s="13">
        <f t="shared" si="268"/>
        <v>5620.1</v>
      </c>
    </row>
    <row r="754" spans="1:9" ht="47.25" x14ac:dyDescent="0.25">
      <c r="A754" s="14" t="s">
        <v>323</v>
      </c>
      <c r="B754" s="11"/>
      <c r="C754" s="15" t="s">
        <v>167</v>
      </c>
      <c r="D754" s="15" t="s">
        <v>57</v>
      </c>
      <c r="E754" s="15" t="s">
        <v>675</v>
      </c>
      <c r="F754" s="15" t="s">
        <v>696</v>
      </c>
      <c r="G754" s="16">
        <f>G755+G759</f>
        <v>5239.3</v>
      </c>
      <c r="H754" s="16">
        <f t="shared" ref="H754:I754" si="269">H755+H759</f>
        <v>250</v>
      </c>
      <c r="I754" s="16">
        <f t="shared" si="269"/>
        <v>5563.1</v>
      </c>
    </row>
    <row r="755" spans="1:9" ht="15.75" x14ac:dyDescent="0.25">
      <c r="A755" s="14" t="s">
        <v>328</v>
      </c>
      <c r="B755" s="11"/>
      <c r="C755" s="15" t="s">
        <v>167</v>
      </c>
      <c r="D755" s="15" t="s">
        <v>57</v>
      </c>
      <c r="E755" s="15" t="s">
        <v>679</v>
      </c>
      <c r="F755" s="15" t="s">
        <v>696</v>
      </c>
      <c r="G755" s="16">
        <f>G756</f>
        <v>4879.3</v>
      </c>
      <c r="H755" s="16">
        <f t="shared" ref="H755:I757" si="270">H756</f>
        <v>0</v>
      </c>
      <c r="I755" s="16">
        <f t="shared" si="270"/>
        <v>5313.1</v>
      </c>
    </row>
    <row r="756" spans="1:9" ht="78.75" x14ac:dyDescent="0.25">
      <c r="A756" s="14" t="s">
        <v>329</v>
      </c>
      <c r="B756" s="11"/>
      <c r="C756" s="15" t="s">
        <v>167</v>
      </c>
      <c r="D756" s="15" t="s">
        <v>57</v>
      </c>
      <c r="E756" s="15" t="s">
        <v>680</v>
      </c>
      <c r="F756" s="15" t="s">
        <v>696</v>
      </c>
      <c r="G756" s="16">
        <f>G757</f>
        <v>4879.3</v>
      </c>
      <c r="H756" s="16">
        <f t="shared" si="270"/>
        <v>0</v>
      </c>
      <c r="I756" s="16">
        <f t="shared" si="270"/>
        <v>5313.1</v>
      </c>
    </row>
    <row r="757" spans="1:9" ht="94.5" x14ac:dyDescent="0.25">
      <c r="A757" s="17" t="s">
        <v>330</v>
      </c>
      <c r="B757" s="11"/>
      <c r="C757" s="15" t="s">
        <v>167</v>
      </c>
      <c r="D757" s="15" t="s">
        <v>57</v>
      </c>
      <c r="E757" s="15" t="s">
        <v>681</v>
      </c>
      <c r="F757" s="15" t="s">
        <v>696</v>
      </c>
      <c r="G757" s="16">
        <f>G758</f>
        <v>4879.3</v>
      </c>
      <c r="H757" s="16">
        <f t="shared" si="270"/>
        <v>0</v>
      </c>
      <c r="I757" s="16">
        <f t="shared" si="270"/>
        <v>5313.1</v>
      </c>
    </row>
    <row r="758" spans="1:9" ht="15.75" x14ac:dyDescent="0.25">
      <c r="A758" s="17" t="s">
        <v>178</v>
      </c>
      <c r="B758" s="11"/>
      <c r="C758" s="15" t="s">
        <v>167</v>
      </c>
      <c r="D758" s="15" t="s">
        <v>57</v>
      </c>
      <c r="E758" s="15" t="s">
        <v>681</v>
      </c>
      <c r="F758" s="15">
        <v>300</v>
      </c>
      <c r="G758" s="16">
        <v>4879.3</v>
      </c>
      <c r="H758" s="16">
        <v>0</v>
      </c>
      <c r="I758" s="16">
        <v>5313.1</v>
      </c>
    </row>
    <row r="759" spans="1:9" ht="31.5" x14ac:dyDescent="0.25">
      <c r="A759" s="14" t="s">
        <v>324</v>
      </c>
      <c r="B759" s="11"/>
      <c r="C759" s="15" t="s">
        <v>167</v>
      </c>
      <c r="D759" s="15" t="s">
        <v>57</v>
      </c>
      <c r="E759" s="15" t="s">
        <v>676</v>
      </c>
      <c r="F759" s="15" t="s">
        <v>696</v>
      </c>
      <c r="G759" s="16">
        <f>G760+G763</f>
        <v>360</v>
      </c>
      <c r="H759" s="16">
        <f t="shared" ref="H759:I759" si="271">H760+H763</f>
        <v>250</v>
      </c>
      <c r="I759" s="16">
        <f t="shared" si="271"/>
        <v>250</v>
      </c>
    </row>
    <row r="760" spans="1:9" ht="47.25" x14ac:dyDescent="0.25">
      <c r="A760" s="14" t="s">
        <v>756</v>
      </c>
      <c r="B760" s="11"/>
      <c r="C760" s="15" t="s">
        <v>167</v>
      </c>
      <c r="D760" s="15" t="s">
        <v>57</v>
      </c>
      <c r="E760" s="15" t="s">
        <v>754</v>
      </c>
      <c r="F760" s="15" t="s">
        <v>696</v>
      </c>
      <c r="G760" s="16">
        <f t="shared" ref="G760:I761" si="272">G761</f>
        <v>110</v>
      </c>
      <c r="H760" s="16">
        <f t="shared" si="272"/>
        <v>0</v>
      </c>
      <c r="I760" s="16">
        <f t="shared" si="272"/>
        <v>0</v>
      </c>
    </row>
    <row r="761" spans="1:9" ht="31.5" x14ac:dyDescent="0.25">
      <c r="A761" s="14" t="s">
        <v>35</v>
      </c>
      <c r="B761" s="11"/>
      <c r="C761" s="15" t="s">
        <v>167</v>
      </c>
      <c r="D761" s="15" t="s">
        <v>57</v>
      </c>
      <c r="E761" s="15" t="s">
        <v>755</v>
      </c>
      <c r="F761" s="15" t="s">
        <v>696</v>
      </c>
      <c r="G761" s="16">
        <f t="shared" si="272"/>
        <v>110</v>
      </c>
      <c r="H761" s="16">
        <f t="shared" si="272"/>
        <v>0</v>
      </c>
      <c r="I761" s="16">
        <f t="shared" si="272"/>
        <v>0</v>
      </c>
    </row>
    <row r="762" spans="1:9" ht="15.75" x14ac:dyDescent="0.25">
      <c r="A762" s="17" t="s">
        <v>178</v>
      </c>
      <c r="B762" s="11"/>
      <c r="C762" s="15" t="s">
        <v>167</v>
      </c>
      <c r="D762" s="15" t="s">
        <v>57</v>
      </c>
      <c r="E762" s="15" t="s">
        <v>755</v>
      </c>
      <c r="F762" s="15">
        <v>300</v>
      </c>
      <c r="G762" s="16">
        <v>110</v>
      </c>
      <c r="H762" s="16">
        <v>0</v>
      </c>
      <c r="I762" s="16">
        <v>0</v>
      </c>
    </row>
    <row r="763" spans="1:9" ht="63" x14ac:dyDescent="0.25">
      <c r="A763" s="14" t="s">
        <v>331</v>
      </c>
      <c r="B763" s="11"/>
      <c r="C763" s="15" t="s">
        <v>167</v>
      </c>
      <c r="D763" s="15" t="s">
        <v>57</v>
      </c>
      <c r="E763" s="15" t="s">
        <v>682</v>
      </c>
      <c r="F763" s="15" t="s">
        <v>696</v>
      </c>
      <c r="G763" s="16">
        <f>G764</f>
        <v>250</v>
      </c>
      <c r="H763" s="16">
        <f t="shared" ref="H763:I764" si="273">H764</f>
        <v>250</v>
      </c>
      <c r="I763" s="16">
        <f t="shared" si="273"/>
        <v>250</v>
      </c>
    </row>
    <row r="764" spans="1:9" ht="31.5" x14ac:dyDescent="0.25">
      <c r="A764" s="14" t="s">
        <v>332</v>
      </c>
      <c r="B764" s="11"/>
      <c r="C764" s="15" t="s">
        <v>167</v>
      </c>
      <c r="D764" s="15" t="s">
        <v>57</v>
      </c>
      <c r="E764" s="15" t="s">
        <v>683</v>
      </c>
      <c r="F764" s="15" t="s">
        <v>696</v>
      </c>
      <c r="G764" s="16">
        <f>G765</f>
        <v>250</v>
      </c>
      <c r="H764" s="16">
        <f t="shared" si="273"/>
        <v>250</v>
      </c>
      <c r="I764" s="16">
        <f t="shared" si="273"/>
        <v>250</v>
      </c>
    </row>
    <row r="765" spans="1:9" ht="31.5" x14ac:dyDescent="0.25">
      <c r="A765" s="14" t="s">
        <v>701</v>
      </c>
      <c r="B765" s="11"/>
      <c r="C765" s="15" t="s">
        <v>167</v>
      </c>
      <c r="D765" s="15" t="s">
        <v>57</v>
      </c>
      <c r="E765" s="15" t="s">
        <v>683</v>
      </c>
      <c r="F765" s="15">
        <v>600</v>
      </c>
      <c r="G765" s="16">
        <v>250</v>
      </c>
      <c r="H765" s="16">
        <v>250</v>
      </c>
      <c r="I765" s="16">
        <v>250</v>
      </c>
    </row>
    <row r="766" spans="1:9" ht="63" x14ac:dyDescent="0.25">
      <c r="A766" s="14" t="s">
        <v>271</v>
      </c>
      <c r="B766" s="11"/>
      <c r="C766" s="15" t="s">
        <v>167</v>
      </c>
      <c r="D766" s="15" t="s">
        <v>57</v>
      </c>
      <c r="E766" s="15" t="s">
        <v>615</v>
      </c>
      <c r="F766" s="15" t="s">
        <v>696</v>
      </c>
      <c r="G766" s="16">
        <f>G767</f>
        <v>0</v>
      </c>
      <c r="H766" s="16">
        <f t="shared" ref="H766:I769" si="274">H767</f>
        <v>57</v>
      </c>
      <c r="I766" s="16">
        <f t="shared" si="274"/>
        <v>57</v>
      </c>
    </row>
    <row r="767" spans="1:9" ht="47.25" x14ac:dyDescent="0.25">
      <c r="A767" s="14" t="s">
        <v>282</v>
      </c>
      <c r="B767" s="11"/>
      <c r="C767" s="15" t="s">
        <v>167</v>
      </c>
      <c r="D767" s="15" t="s">
        <v>57</v>
      </c>
      <c r="E767" s="15" t="s">
        <v>628</v>
      </c>
      <c r="F767" s="15" t="s">
        <v>696</v>
      </c>
      <c r="G767" s="16">
        <f>G768</f>
        <v>0</v>
      </c>
      <c r="H767" s="16">
        <f t="shared" si="274"/>
        <v>57</v>
      </c>
      <c r="I767" s="16">
        <f t="shared" si="274"/>
        <v>57</v>
      </c>
    </row>
    <row r="768" spans="1:9" ht="63" x14ac:dyDescent="0.25">
      <c r="A768" s="14" t="s">
        <v>333</v>
      </c>
      <c r="B768" s="11"/>
      <c r="C768" s="15" t="s">
        <v>167</v>
      </c>
      <c r="D768" s="15" t="s">
        <v>57</v>
      </c>
      <c r="E768" s="15" t="s">
        <v>684</v>
      </c>
      <c r="F768" s="15" t="s">
        <v>696</v>
      </c>
      <c r="G768" s="16">
        <f>G769</f>
        <v>0</v>
      </c>
      <c r="H768" s="16">
        <f t="shared" si="274"/>
        <v>57</v>
      </c>
      <c r="I768" s="16">
        <f t="shared" si="274"/>
        <v>57</v>
      </c>
    </row>
    <row r="769" spans="1:9" ht="63" x14ac:dyDescent="0.25">
      <c r="A769" s="14" t="s">
        <v>333</v>
      </c>
      <c r="B769" s="11"/>
      <c r="C769" s="15" t="s">
        <v>167</v>
      </c>
      <c r="D769" s="15" t="s">
        <v>57</v>
      </c>
      <c r="E769" s="15" t="s">
        <v>685</v>
      </c>
      <c r="F769" s="15" t="s">
        <v>696</v>
      </c>
      <c r="G769" s="16">
        <f>G770</f>
        <v>0</v>
      </c>
      <c r="H769" s="16">
        <f t="shared" si="274"/>
        <v>57</v>
      </c>
      <c r="I769" s="16">
        <f t="shared" si="274"/>
        <v>57</v>
      </c>
    </row>
    <row r="770" spans="1:9" ht="15.75" x14ac:dyDescent="0.25">
      <c r="A770" s="17" t="s">
        <v>178</v>
      </c>
      <c r="B770" s="11"/>
      <c r="C770" s="15" t="s">
        <v>167</v>
      </c>
      <c r="D770" s="15" t="s">
        <v>57</v>
      </c>
      <c r="E770" s="15" t="s">
        <v>685</v>
      </c>
      <c r="F770" s="15">
        <v>300</v>
      </c>
      <c r="G770" s="16">
        <v>0</v>
      </c>
      <c r="H770" s="16">
        <v>57</v>
      </c>
      <c r="I770" s="16">
        <v>57</v>
      </c>
    </row>
    <row r="771" spans="1:9" ht="15.75" x14ac:dyDescent="0.25">
      <c r="A771" s="21" t="s">
        <v>703</v>
      </c>
      <c r="B771" s="11"/>
      <c r="C771" s="15"/>
      <c r="D771" s="15"/>
      <c r="E771" s="15"/>
      <c r="F771" s="15"/>
      <c r="G771" s="16"/>
      <c r="H771" s="16"/>
      <c r="I771" s="16"/>
    </row>
    <row r="772" spans="1:9" ht="78.75" x14ac:dyDescent="0.25">
      <c r="A772" s="19" t="s">
        <v>719</v>
      </c>
      <c r="B772" s="11"/>
      <c r="C772" s="6" t="s">
        <v>167</v>
      </c>
      <c r="D772" s="6" t="s">
        <v>57</v>
      </c>
      <c r="E772" s="6" t="s">
        <v>685</v>
      </c>
      <c r="F772" s="6">
        <v>300</v>
      </c>
      <c r="G772" s="20">
        <v>0</v>
      </c>
      <c r="H772" s="20">
        <v>45.6</v>
      </c>
      <c r="I772" s="20">
        <v>45.6</v>
      </c>
    </row>
    <row r="773" spans="1:9" ht="15.75" x14ac:dyDescent="0.25">
      <c r="A773" s="32" t="s">
        <v>180</v>
      </c>
      <c r="B773" s="11"/>
      <c r="C773" s="15" t="s">
        <v>167</v>
      </c>
      <c r="D773" s="15" t="s">
        <v>57</v>
      </c>
      <c r="E773" s="15" t="s">
        <v>519</v>
      </c>
      <c r="F773" s="15" t="s">
        <v>696</v>
      </c>
      <c r="G773" s="33">
        <f>G774</f>
        <v>3000</v>
      </c>
      <c r="H773" s="33">
        <f t="shared" ref="H773:I775" si="275">H774</f>
        <v>0</v>
      </c>
      <c r="I773" s="33">
        <f t="shared" si="275"/>
        <v>0</v>
      </c>
    </row>
    <row r="774" spans="1:9" ht="15.75" x14ac:dyDescent="0.25">
      <c r="A774" s="32" t="s">
        <v>181</v>
      </c>
      <c r="B774" s="11"/>
      <c r="C774" s="15" t="s">
        <v>167</v>
      </c>
      <c r="D774" s="15" t="s">
        <v>57</v>
      </c>
      <c r="E774" s="15" t="s">
        <v>520</v>
      </c>
      <c r="F774" s="15" t="s">
        <v>696</v>
      </c>
      <c r="G774" s="33">
        <f>G775</f>
        <v>3000</v>
      </c>
      <c r="H774" s="33">
        <f t="shared" si="275"/>
        <v>0</v>
      </c>
      <c r="I774" s="33">
        <f t="shared" si="275"/>
        <v>0</v>
      </c>
    </row>
    <row r="775" spans="1:9" ht="15.75" x14ac:dyDescent="0.25">
      <c r="A775" s="32" t="s">
        <v>182</v>
      </c>
      <c r="B775" s="11"/>
      <c r="C775" s="15" t="s">
        <v>167</v>
      </c>
      <c r="D775" s="15" t="s">
        <v>57</v>
      </c>
      <c r="E775" s="15" t="s">
        <v>521</v>
      </c>
      <c r="F775" s="15" t="s">
        <v>696</v>
      </c>
      <c r="G775" s="33">
        <f>G776</f>
        <v>3000</v>
      </c>
      <c r="H775" s="33">
        <f t="shared" si="275"/>
        <v>0</v>
      </c>
      <c r="I775" s="33">
        <f t="shared" si="275"/>
        <v>0</v>
      </c>
    </row>
    <row r="776" spans="1:9" ht="63" x14ac:dyDescent="0.25">
      <c r="A776" s="32" t="s">
        <v>758</v>
      </c>
      <c r="B776" s="11"/>
      <c r="C776" s="15" t="s">
        <v>167</v>
      </c>
      <c r="D776" s="15" t="s">
        <v>57</v>
      </c>
      <c r="E776" s="15" t="s">
        <v>757</v>
      </c>
      <c r="F776" s="15" t="s">
        <v>696</v>
      </c>
      <c r="G776" s="33">
        <f>G777</f>
        <v>3000</v>
      </c>
      <c r="H776" s="33">
        <f>H777</f>
        <v>0</v>
      </c>
      <c r="I776" s="33">
        <f>I777</f>
        <v>0</v>
      </c>
    </row>
    <row r="777" spans="1:9" ht="15.75" x14ac:dyDescent="0.25">
      <c r="A777" s="17" t="s">
        <v>178</v>
      </c>
      <c r="B777" s="11"/>
      <c r="C777" s="15" t="s">
        <v>167</v>
      </c>
      <c r="D777" s="15" t="s">
        <v>57</v>
      </c>
      <c r="E777" s="15" t="s">
        <v>757</v>
      </c>
      <c r="F777" s="15">
        <v>300</v>
      </c>
      <c r="G777" s="33">
        <v>3000</v>
      </c>
      <c r="H777" s="33">
        <v>0</v>
      </c>
      <c r="I777" s="33">
        <v>0</v>
      </c>
    </row>
    <row r="778" spans="1:9" ht="15.75" x14ac:dyDescent="0.25">
      <c r="A778" s="10" t="s">
        <v>168</v>
      </c>
      <c r="B778" s="11"/>
      <c r="C778" s="11" t="s">
        <v>167</v>
      </c>
      <c r="D778" s="11" t="s">
        <v>94</v>
      </c>
      <c r="E778" s="11" t="s">
        <v>349</v>
      </c>
      <c r="F778" s="11" t="s">
        <v>696</v>
      </c>
      <c r="G778" s="13">
        <f>G779</f>
        <v>5821.1</v>
      </c>
      <c r="H778" s="13">
        <f t="shared" ref="H778:I779" si="276">H779</f>
        <v>4301.1000000000004</v>
      </c>
      <c r="I778" s="13">
        <f t="shared" si="276"/>
        <v>4305</v>
      </c>
    </row>
    <row r="779" spans="1:9" ht="47.25" x14ac:dyDescent="0.25">
      <c r="A779" s="14" t="s">
        <v>323</v>
      </c>
      <c r="B779" s="11"/>
      <c r="C779" s="15" t="s">
        <v>167</v>
      </c>
      <c r="D779" s="15" t="s">
        <v>94</v>
      </c>
      <c r="E779" s="15" t="s">
        <v>675</v>
      </c>
      <c r="F779" s="15" t="s">
        <v>696</v>
      </c>
      <c r="G779" s="16">
        <f>G780</f>
        <v>5821.1</v>
      </c>
      <c r="H779" s="16">
        <f t="shared" si="276"/>
        <v>4301.1000000000004</v>
      </c>
      <c r="I779" s="16">
        <f t="shared" si="276"/>
        <v>4305</v>
      </c>
    </row>
    <row r="780" spans="1:9" ht="31.5" x14ac:dyDescent="0.25">
      <c r="A780" s="14" t="s">
        <v>324</v>
      </c>
      <c r="B780" s="11"/>
      <c r="C780" s="15" t="s">
        <v>167</v>
      </c>
      <c r="D780" s="15" t="s">
        <v>94</v>
      </c>
      <c r="E780" s="15" t="s">
        <v>676</v>
      </c>
      <c r="F780" s="15" t="s">
        <v>696</v>
      </c>
      <c r="G780" s="16">
        <f>G781+G793</f>
        <v>5821.1</v>
      </c>
      <c r="H780" s="16">
        <f>H781+H793</f>
        <v>4301.1000000000004</v>
      </c>
      <c r="I780" s="16">
        <f>I781+I793</f>
        <v>4305</v>
      </c>
    </row>
    <row r="781" spans="1:9" ht="78.75" x14ac:dyDescent="0.25">
      <c r="A781" s="14" t="s">
        <v>334</v>
      </c>
      <c r="B781" s="11"/>
      <c r="C781" s="15" t="s">
        <v>167</v>
      </c>
      <c r="D781" s="15" t="s">
        <v>94</v>
      </c>
      <c r="E781" s="15" t="s">
        <v>686</v>
      </c>
      <c r="F781" s="15" t="s">
        <v>696</v>
      </c>
      <c r="G781" s="16">
        <f>G782+G784+G789</f>
        <v>5821.1</v>
      </c>
      <c r="H781" s="16">
        <f t="shared" ref="H781:I781" si="277">H782+H784+H789</f>
        <v>4221.1000000000004</v>
      </c>
      <c r="I781" s="16">
        <f t="shared" si="277"/>
        <v>4221.1000000000004</v>
      </c>
    </row>
    <row r="782" spans="1:9" ht="126" x14ac:dyDescent="0.25">
      <c r="A782" s="17" t="s">
        <v>335</v>
      </c>
      <c r="B782" s="11"/>
      <c r="C782" s="15" t="s">
        <v>167</v>
      </c>
      <c r="D782" s="15" t="s">
        <v>94</v>
      </c>
      <c r="E782" s="15" t="s">
        <v>687</v>
      </c>
      <c r="F782" s="15" t="s">
        <v>696</v>
      </c>
      <c r="G782" s="16">
        <f>G783</f>
        <v>450</v>
      </c>
      <c r="H782" s="16">
        <f t="shared" ref="H782:I782" si="278">H783</f>
        <v>450</v>
      </c>
      <c r="I782" s="16">
        <f t="shared" si="278"/>
        <v>450</v>
      </c>
    </row>
    <row r="783" spans="1:9" ht="31.5" x14ac:dyDescent="0.25">
      <c r="A783" s="14" t="s">
        <v>699</v>
      </c>
      <c r="B783" s="11"/>
      <c r="C783" s="15" t="s">
        <v>167</v>
      </c>
      <c r="D783" s="15" t="s">
        <v>94</v>
      </c>
      <c r="E783" s="15" t="s">
        <v>687</v>
      </c>
      <c r="F783" s="15">
        <v>200</v>
      </c>
      <c r="G783" s="16">
        <v>450</v>
      </c>
      <c r="H783" s="16">
        <v>450</v>
      </c>
      <c r="I783" s="16">
        <v>450</v>
      </c>
    </row>
    <row r="784" spans="1:9" ht="63" x14ac:dyDescent="0.25">
      <c r="A784" s="14" t="s">
        <v>336</v>
      </c>
      <c r="B784" s="11"/>
      <c r="C784" s="15" t="s">
        <v>167</v>
      </c>
      <c r="D784" s="15" t="s">
        <v>94</v>
      </c>
      <c r="E784" s="15" t="s">
        <v>688</v>
      </c>
      <c r="F784" s="15" t="s">
        <v>696</v>
      </c>
      <c r="G784" s="16">
        <f>G785</f>
        <v>2685.6</v>
      </c>
      <c r="H784" s="16">
        <f t="shared" ref="H784:I784" si="279">H785</f>
        <v>0</v>
      </c>
      <c r="I784" s="16">
        <f t="shared" si="279"/>
        <v>0</v>
      </c>
    </row>
    <row r="785" spans="1:9" ht="31.5" x14ac:dyDescent="0.25">
      <c r="A785" s="14" t="s">
        <v>700</v>
      </c>
      <c r="B785" s="11"/>
      <c r="C785" s="15" t="s">
        <v>167</v>
      </c>
      <c r="D785" s="15" t="s">
        <v>94</v>
      </c>
      <c r="E785" s="15" t="s">
        <v>688</v>
      </c>
      <c r="F785" s="15">
        <v>400</v>
      </c>
      <c r="G785" s="16">
        <v>2685.6</v>
      </c>
      <c r="H785" s="16">
        <v>0</v>
      </c>
      <c r="I785" s="16">
        <v>0</v>
      </c>
    </row>
    <row r="786" spans="1:9" ht="15.75" x14ac:dyDescent="0.25">
      <c r="A786" s="19" t="s">
        <v>703</v>
      </c>
      <c r="B786" s="11"/>
      <c r="C786" s="15"/>
      <c r="D786" s="15"/>
      <c r="E786" s="15"/>
      <c r="F786" s="15"/>
      <c r="G786" s="16"/>
      <c r="H786" s="16"/>
      <c r="I786" s="16"/>
    </row>
    <row r="787" spans="1:9" ht="78.75" x14ac:dyDescent="0.25">
      <c r="A787" s="19" t="s">
        <v>760</v>
      </c>
      <c r="B787" s="11"/>
      <c r="C787" s="6" t="s">
        <v>167</v>
      </c>
      <c r="D787" s="6" t="s">
        <v>94</v>
      </c>
      <c r="E787" s="6" t="s">
        <v>688</v>
      </c>
      <c r="F787" s="6">
        <v>400</v>
      </c>
      <c r="G787" s="16">
        <v>1960.5</v>
      </c>
      <c r="H787" s="16">
        <v>0</v>
      </c>
      <c r="I787" s="16">
        <v>0</v>
      </c>
    </row>
    <row r="788" spans="1:9" ht="78.75" x14ac:dyDescent="0.25">
      <c r="A788" s="19" t="s">
        <v>714</v>
      </c>
      <c r="B788" s="11"/>
      <c r="C788" s="6" t="s">
        <v>167</v>
      </c>
      <c r="D788" s="6" t="s">
        <v>94</v>
      </c>
      <c r="E788" s="6" t="s">
        <v>688</v>
      </c>
      <c r="F788" s="6">
        <v>400</v>
      </c>
      <c r="G788" s="20">
        <v>725.1</v>
      </c>
      <c r="H788" s="20">
        <v>0</v>
      </c>
      <c r="I788" s="20">
        <v>0</v>
      </c>
    </row>
    <row r="789" spans="1:9" ht="63" x14ac:dyDescent="0.25">
      <c r="A789" s="14" t="s">
        <v>336</v>
      </c>
      <c r="B789" s="11"/>
      <c r="C789" s="15" t="s">
        <v>167</v>
      </c>
      <c r="D789" s="15" t="s">
        <v>94</v>
      </c>
      <c r="E789" s="15" t="s">
        <v>759</v>
      </c>
      <c r="F789" s="15" t="s">
        <v>696</v>
      </c>
      <c r="G789" s="16">
        <f>G790</f>
        <v>2685.5</v>
      </c>
      <c r="H789" s="16">
        <f t="shared" ref="H789:I789" si="280">H790</f>
        <v>3771.1</v>
      </c>
      <c r="I789" s="16">
        <f t="shared" si="280"/>
        <v>3771.1</v>
      </c>
    </row>
    <row r="790" spans="1:9" ht="31.5" x14ac:dyDescent="0.25">
      <c r="A790" s="14" t="s">
        <v>700</v>
      </c>
      <c r="B790" s="11"/>
      <c r="C790" s="15" t="s">
        <v>167</v>
      </c>
      <c r="D790" s="15" t="s">
        <v>94</v>
      </c>
      <c r="E790" s="15" t="s">
        <v>759</v>
      </c>
      <c r="F790" s="15">
        <v>400</v>
      </c>
      <c r="G790" s="16">
        <v>2685.5</v>
      </c>
      <c r="H790" s="16">
        <v>3771.1</v>
      </c>
      <c r="I790" s="16">
        <v>3771.1</v>
      </c>
    </row>
    <row r="791" spans="1:9" ht="15.75" x14ac:dyDescent="0.25">
      <c r="A791" s="19" t="s">
        <v>703</v>
      </c>
      <c r="B791" s="11"/>
      <c r="C791" s="15"/>
      <c r="D791" s="15"/>
      <c r="E791" s="15"/>
      <c r="F791" s="15"/>
      <c r="G791" s="16"/>
      <c r="H791" s="16"/>
      <c r="I791" s="16"/>
    </row>
    <row r="792" spans="1:9" ht="78.75" x14ac:dyDescent="0.25">
      <c r="A792" s="19" t="s">
        <v>714</v>
      </c>
      <c r="B792" s="11"/>
      <c r="C792" s="6" t="s">
        <v>167</v>
      </c>
      <c r="D792" s="6" t="s">
        <v>94</v>
      </c>
      <c r="E792" s="6" t="s">
        <v>759</v>
      </c>
      <c r="F792" s="6">
        <v>400</v>
      </c>
      <c r="G792" s="20">
        <v>2685.5</v>
      </c>
      <c r="H792" s="20">
        <v>3771.1</v>
      </c>
      <c r="I792" s="20">
        <v>3771.1</v>
      </c>
    </row>
    <row r="793" spans="1:9" ht="47.25" x14ac:dyDescent="0.25">
      <c r="A793" s="14" t="s">
        <v>337</v>
      </c>
      <c r="B793" s="11"/>
      <c r="C793" s="15" t="s">
        <v>167</v>
      </c>
      <c r="D793" s="15" t="s">
        <v>94</v>
      </c>
      <c r="E793" s="15" t="s">
        <v>689</v>
      </c>
      <c r="F793" s="15" t="s">
        <v>696</v>
      </c>
      <c r="G793" s="16">
        <f>G794</f>
        <v>0</v>
      </c>
      <c r="H793" s="16">
        <f t="shared" ref="H793:I794" si="281">H794</f>
        <v>80</v>
      </c>
      <c r="I793" s="16">
        <f t="shared" si="281"/>
        <v>83.9</v>
      </c>
    </row>
    <row r="794" spans="1:9" ht="47.25" x14ac:dyDescent="0.25">
      <c r="A794" s="14" t="s">
        <v>338</v>
      </c>
      <c r="B794" s="11"/>
      <c r="C794" s="15" t="s">
        <v>167</v>
      </c>
      <c r="D794" s="15" t="s">
        <v>94</v>
      </c>
      <c r="E794" s="15" t="s">
        <v>690</v>
      </c>
      <c r="F794" s="15" t="s">
        <v>696</v>
      </c>
      <c r="G794" s="16">
        <f>G795</f>
        <v>0</v>
      </c>
      <c r="H794" s="16">
        <f t="shared" si="281"/>
        <v>80</v>
      </c>
      <c r="I794" s="16">
        <f t="shared" si="281"/>
        <v>83.9</v>
      </c>
    </row>
    <row r="795" spans="1:9" ht="15.75" x14ac:dyDescent="0.25">
      <c r="A795" s="17" t="s">
        <v>178</v>
      </c>
      <c r="B795" s="11"/>
      <c r="C795" s="15" t="s">
        <v>167</v>
      </c>
      <c r="D795" s="15" t="s">
        <v>94</v>
      </c>
      <c r="E795" s="15" t="s">
        <v>690</v>
      </c>
      <c r="F795" s="15">
        <v>300</v>
      </c>
      <c r="G795" s="16">
        <v>0</v>
      </c>
      <c r="H795" s="16">
        <v>80</v>
      </c>
      <c r="I795" s="16">
        <v>83.9</v>
      </c>
    </row>
    <row r="796" spans="1:9" ht="15.75" x14ac:dyDescent="0.25">
      <c r="A796" s="19" t="s">
        <v>703</v>
      </c>
      <c r="B796" s="11"/>
      <c r="C796" s="15"/>
      <c r="D796" s="15"/>
      <c r="E796" s="15"/>
      <c r="F796" s="15"/>
      <c r="G796" s="16"/>
      <c r="H796" s="16"/>
      <c r="I796" s="16"/>
    </row>
    <row r="797" spans="1:9" ht="63" x14ac:dyDescent="0.25">
      <c r="A797" s="19" t="s">
        <v>715</v>
      </c>
      <c r="B797" s="11"/>
      <c r="C797" s="6" t="s">
        <v>167</v>
      </c>
      <c r="D797" s="6" t="s">
        <v>94</v>
      </c>
      <c r="E797" s="6" t="s">
        <v>690</v>
      </c>
      <c r="F797" s="6">
        <v>300</v>
      </c>
      <c r="G797" s="20">
        <v>0</v>
      </c>
      <c r="H797" s="20">
        <v>46.6</v>
      </c>
      <c r="I797" s="20">
        <v>47.3</v>
      </c>
    </row>
    <row r="798" spans="1:9" ht="63" x14ac:dyDescent="0.25">
      <c r="A798" s="19" t="s">
        <v>716</v>
      </c>
      <c r="B798" s="11"/>
      <c r="C798" s="6" t="s">
        <v>167</v>
      </c>
      <c r="D798" s="6" t="s">
        <v>94</v>
      </c>
      <c r="E798" s="6" t="s">
        <v>690</v>
      </c>
      <c r="F798" s="6">
        <v>300</v>
      </c>
      <c r="G798" s="20">
        <v>0</v>
      </c>
      <c r="H798" s="20">
        <v>26.7</v>
      </c>
      <c r="I798" s="20">
        <v>29.3</v>
      </c>
    </row>
    <row r="799" spans="1:9" ht="15.75" x14ac:dyDescent="0.25">
      <c r="A799" s="10" t="s">
        <v>339</v>
      </c>
      <c r="B799" s="11"/>
      <c r="C799" s="11" t="s">
        <v>167</v>
      </c>
      <c r="D799" s="11" t="s">
        <v>26</v>
      </c>
      <c r="E799" s="11" t="s">
        <v>349</v>
      </c>
      <c r="F799" s="11" t="s">
        <v>696</v>
      </c>
      <c r="G799" s="13">
        <f>G800</f>
        <v>165</v>
      </c>
      <c r="H799" s="13">
        <f t="shared" ref="H799:I799" si="282">H800</f>
        <v>85</v>
      </c>
      <c r="I799" s="13">
        <f t="shared" si="282"/>
        <v>85</v>
      </c>
    </row>
    <row r="800" spans="1:9" ht="47.25" x14ac:dyDescent="0.25">
      <c r="A800" s="14" t="s">
        <v>296</v>
      </c>
      <c r="B800" s="11"/>
      <c r="C800" s="15" t="s">
        <v>167</v>
      </c>
      <c r="D800" s="15" t="s">
        <v>26</v>
      </c>
      <c r="E800" s="15" t="s">
        <v>640</v>
      </c>
      <c r="F800" s="15" t="s">
        <v>696</v>
      </c>
      <c r="G800" s="16">
        <f>G801</f>
        <v>165</v>
      </c>
      <c r="H800" s="16">
        <f t="shared" ref="H800:I802" si="283">H801</f>
        <v>85</v>
      </c>
      <c r="I800" s="16">
        <f t="shared" si="283"/>
        <v>85</v>
      </c>
    </row>
    <row r="801" spans="1:9" ht="31.5" x14ac:dyDescent="0.25">
      <c r="A801" s="14" t="s">
        <v>297</v>
      </c>
      <c r="B801" s="11"/>
      <c r="C801" s="15" t="s">
        <v>167</v>
      </c>
      <c r="D801" s="15" t="s">
        <v>26</v>
      </c>
      <c r="E801" s="15" t="s">
        <v>641</v>
      </c>
      <c r="F801" s="15" t="s">
        <v>696</v>
      </c>
      <c r="G801" s="16">
        <f>G802</f>
        <v>165</v>
      </c>
      <c r="H801" s="16">
        <f t="shared" si="283"/>
        <v>85</v>
      </c>
      <c r="I801" s="16">
        <f t="shared" si="283"/>
        <v>85</v>
      </c>
    </row>
    <row r="802" spans="1:9" ht="31.5" x14ac:dyDescent="0.25">
      <c r="A802" s="14" t="s">
        <v>313</v>
      </c>
      <c r="B802" s="11"/>
      <c r="C802" s="15" t="s">
        <v>167</v>
      </c>
      <c r="D802" s="15" t="s">
        <v>26</v>
      </c>
      <c r="E802" s="15" t="s">
        <v>666</v>
      </c>
      <c r="F802" s="15" t="s">
        <v>696</v>
      </c>
      <c r="G802" s="16">
        <f>G803</f>
        <v>165</v>
      </c>
      <c r="H802" s="16">
        <f t="shared" si="283"/>
        <v>85</v>
      </c>
      <c r="I802" s="16">
        <f t="shared" si="283"/>
        <v>85</v>
      </c>
    </row>
    <row r="803" spans="1:9" ht="15.75" x14ac:dyDescent="0.25">
      <c r="A803" s="14" t="s">
        <v>326</v>
      </c>
      <c r="B803" s="11"/>
      <c r="C803" s="15" t="s">
        <v>167</v>
      </c>
      <c r="D803" s="15" t="s">
        <v>26</v>
      </c>
      <c r="E803" s="15" t="s">
        <v>691</v>
      </c>
      <c r="F803" s="15" t="s">
        <v>696</v>
      </c>
      <c r="G803" s="16">
        <f>G804</f>
        <v>165</v>
      </c>
      <c r="H803" s="16">
        <f t="shared" ref="H803:I803" si="284">H804</f>
        <v>85</v>
      </c>
      <c r="I803" s="16">
        <f t="shared" si="284"/>
        <v>85</v>
      </c>
    </row>
    <row r="804" spans="1:9" ht="31.5" x14ac:dyDescent="0.25">
      <c r="A804" s="14" t="s">
        <v>699</v>
      </c>
      <c r="B804" s="11"/>
      <c r="C804" s="15" t="s">
        <v>167</v>
      </c>
      <c r="D804" s="15" t="s">
        <v>26</v>
      </c>
      <c r="E804" s="15" t="s">
        <v>691</v>
      </c>
      <c r="F804" s="15">
        <v>200</v>
      </c>
      <c r="G804" s="16">
        <v>165</v>
      </c>
      <c r="H804" s="16">
        <v>85</v>
      </c>
      <c r="I804" s="16">
        <v>85</v>
      </c>
    </row>
    <row r="805" spans="1:9" ht="15.75" x14ac:dyDescent="0.25">
      <c r="A805" s="10" t="s">
        <v>340</v>
      </c>
      <c r="B805" s="11"/>
      <c r="C805" s="11" t="s">
        <v>266</v>
      </c>
      <c r="D805" s="11" t="s">
        <v>22</v>
      </c>
      <c r="E805" s="11" t="s">
        <v>349</v>
      </c>
      <c r="F805" s="11" t="s">
        <v>696</v>
      </c>
      <c r="G805" s="13">
        <f t="shared" ref="G805:G810" si="285">G806</f>
        <v>4427.2</v>
      </c>
      <c r="H805" s="13">
        <f t="shared" ref="H805:I810" si="286">H806</f>
        <v>4427.2</v>
      </c>
      <c r="I805" s="13">
        <f t="shared" si="286"/>
        <v>4427.2</v>
      </c>
    </row>
    <row r="806" spans="1:9" ht="15.75" x14ac:dyDescent="0.25">
      <c r="A806" s="10" t="s">
        <v>341</v>
      </c>
      <c r="B806" s="11"/>
      <c r="C806" s="11" t="s">
        <v>266</v>
      </c>
      <c r="D806" s="11" t="s">
        <v>132</v>
      </c>
      <c r="E806" s="11" t="s">
        <v>349</v>
      </c>
      <c r="F806" s="11" t="s">
        <v>696</v>
      </c>
      <c r="G806" s="13">
        <f t="shared" si="285"/>
        <v>4427.2</v>
      </c>
      <c r="H806" s="13">
        <f t="shared" si="286"/>
        <v>4427.2</v>
      </c>
      <c r="I806" s="13">
        <f t="shared" si="286"/>
        <v>4427.2</v>
      </c>
    </row>
    <row r="807" spans="1:9" ht="47.25" x14ac:dyDescent="0.25">
      <c r="A807" s="14" t="s">
        <v>208</v>
      </c>
      <c r="B807" s="11"/>
      <c r="C807" s="15" t="s">
        <v>266</v>
      </c>
      <c r="D807" s="15" t="s">
        <v>132</v>
      </c>
      <c r="E807" s="15" t="s">
        <v>542</v>
      </c>
      <c r="F807" s="15" t="s">
        <v>696</v>
      </c>
      <c r="G807" s="16">
        <f t="shared" si="285"/>
        <v>4427.2</v>
      </c>
      <c r="H807" s="16">
        <f t="shared" si="286"/>
        <v>4427.2</v>
      </c>
      <c r="I807" s="16">
        <f t="shared" si="286"/>
        <v>4427.2</v>
      </c>
    </row>
    <row r="808" spans="1:9" ht="15.75" x14ac:dyDescent="0.25">
      <c r="A808" s="14" t="s">
        <v>342</v>
      </c>
      <c r="B808" s="11"/>
      <c r="C808" s="15" t="s">
        <v>266</v>
      </c>
      <c r="D808" s="15" t="s">
        <v>132</v>
      </c>
      <c r="E808" s="15" t="s">
        <v>692</v>
      </c>
      <c r="F808" s="15" t="s">
        <v>696</v>
      </c>
      <c r="G808" s="16">
        <f t="shared" si="285"/>
        <v>4427.2</v>
      </c>
      <c r="H808" s="16">
        <f t="shared" si="286"/>
        <v>4427.2</v>
      </c>
      <c r="I808" s="16">
        <f t="shared" si="286"/>
        <v>4427.2</v>
      </c>
    </row>
    <row r="809" spans="1:9" ht="31.5" x14ac:dyDescent="0.25">
      <c r="A809" s="14" t="s">
        <v>343</v>
      </c>
      <c r="B809" s="11"/>
      <c r="C809" s="15" t="s">
        <v>266</v>
      </c>
      <c r="D809" s="15" t="s">
        <v>132</v>
      </c>
      <c r="E809" s="15" t="s">
        <v>693</v>
      </c>
      <c r="F809" s="15" t="s">
        <v>696</v>
      </c>
      <c r="G809" s="16">
        <f t="shared" si="285"/>
        <v>4427.2</v>
      </c>
      <c r="H809" s="16">
        <f t="shared" si="286"/>
        <v>4427.2</v>
      </c>
      <c r="I809" s="16">
        <f t="shared" si="286"/>
        <v>4427.2</v>
      </c>
    </row>
    <row r="810" spans="1:9" ht="31.5" x14ac:dyDescent="0.25">
      <c r="A810" s="14" t="s">
        <v>344</v>
      </c>
      <c r="B810" s="11"/>
      <c r="C810" s="15" t="s">
        <v>266</v>
      </c>
      <c r="D810" s="15" t="s">
        <v>132</v>
      </c>
      <c r="E810" s="15" t="s">
        <v>694</v>
      </c>
      <c r="F810" s="15" t="s">
        <v>696</v>
      </c>
      <c r="G810" s="16">
        <f t="shared" si="285"/>
        <v>4427.2</v>
      </c>
      <c r="H810" s="16">
        <f t="shared" si="286"/>
        <v>4427.2</v>
      </c>
      <c r="I810" s="16">
        <f t="shared" si="286"/>
        <v>4427.2</v>
      </c>
    </row>
    <row r="811" spans="1:9" ht="31.5" x14ac:dyDescent="0.25">
      <c r="A811" s="14" t="s">
        <v>701</v>
      </c>
      <c r="B811" s="11"/>
      <c r="C811" s="15" t="s">
        <v>266</v>
      </c>
      <c r="D811" s="15" t="s">
        <v>132</v>
      </c>
      <c r="E811" s="15" t="s">
        <v>694</v>
      </c>
      <c r="F811" s="15">
        <v>600</v>
      </c>
      <c r="G811" s="16">
        <v>4427.2</v>
      </c>
      <c r="H811" s="16">
        <v>4427.2</v>
      </c>
      <c r="I811" s="16">
        <v>4427.2</v>
      </c>
    </row>
    <row r="812" spans="1:9" ht="15.75" x14ac:dyDescent="0.25">
      <c r="A812" s="19" t="s">
        <v>703</v>
      </c>
      <c r="B812" s="11"/>
      <c r="C812" s="15"/>
      <c r="D812" s="15"/>
      <c r="E812" s="15"/>
      <c r="F812" s="15"/>
      <c r="G812" s="16"/>
      <c r="H812" s="16"/>
      <c r="I812" s="16"/>
    </row>
    <row r="813" spans="1:9" ht="47.25" x14ac:dyDescent="0.25">
      <c r="A813" s="19" t="s">
        <v>713</v>
      </c>
      <c r="B813" s="11"/>
      <c r="C813" s="6" t="s">
        <v>266</v>
      </c>
      <c r="D813" s="6" t="s">
        <v>132</v>
      </c>
      <c r="E813" s="6" t="s">
        <v>694</v>
      </c>
      <c r="F813" s="6">
        <v>600</v>
      </c>
      <c r="G813" s="20">
        <v>3541.7</v>
      </c>
      <c r="H813" s="20">
        <v>3541.7</v>
      </c>
      <c r="I813" s="20">
        <v>3541.7</v>
      </c>
    </row>
    <row r="814" spans="1:9" ht="47.25" x14ac:dyDescent="0.25">
      <c r="A814" s="10" t="s">
        <v>345</v>
      </c>
      <c r="B814" s="11" t="s">
        <v>346</v>
      </c>
      <c r="C814" s="11"/>
      <c r="D814" s="11"/>
      <c r="E814" s="11"/>
      <c r="F814" s="11"/>
      <c r="G814" s="13">
        <f>G815+G824</f>
        <v>1681.6999999999998</v>
      </c>
      <c r="H814" s="13">
        <f t="shared" ref="H814:I814" si="287">H815+H824</f>
        <v>1659.8999999999999</v>
      </c>
      <c r="I814" s="13">
        <f t="shared" si="287"/>
        <v>1659.8999999999999</v>
      </c>
    </row>
    <row r="815" spans="1:9" ht="15.75" x14ac:dyDescent="0.25">
      <c r="A815" s="10" t="s">
        <v>23</v>
      </c>
      <c r="B815" s="11"/>
      <c r="C815" s="11" t="s">
        <v>24</v>
      </c>
      <c r="D815" s="11" t="s">
        <v>22</v>
      </c>
      <c r="E815" s="11" t="s">
        <v>349</v>
      </c>
      <c r="F815" s="11" t="s">
        <v>696</v>
      </c>
      <c r="G815" s="13">
        <f>G816</f>
        <v>1671.6999999999998</v>
      </c>
      <c r="H815" s="13">
        <f t="shared" ref="H815:I819" si="288">H816</f>
        <v>1656.1</v>
      </c>
      <c r="I815" s="13">
        <f t="shared" si="288"/>
        <v>1656.1</v>
      </c>
    </row>
    <row r="816" spans="1:9" ht="47.25" x14ac:dyDescent="0.25">
      <c r="A816" s="10" t="s">
        <v>25</v>
      </c>
      <c r="B816" s="11"/>
      <c r="C816" s="11" t="s">
        <v>24</v>
      </c>
      <c r="D816" s="11" t="s">
        <v>26</v>
      </c>
      <c r="E816" s="11" t="s">
        <v>349</v>
      </c>
      <c r="F816" s="11" t="s">
        <v>696</v>
      </c>
      <c r="G816" s="13">
        <f>G817</f>
        <v>1671.6999999999998</v>
      </c>
      <c r="H816" s="13">
        <f t="shared" si="288"/>
        <v>1656.1</v>
      </c>
      <c r="I816" s="13">
        <f t="shared" si="288"/>
        <v>1656.1</v>
      </c>
    </row>
    <row r="817" spans="1:9" ht="15.75" x14ac:dyDescent="0.25">
      <c r="A817" s="14" t="s">
        <v>180</v>
      </c>
      <c r="B817" s="11"/>
      <c r="C817" s="15" t="s">
        <v>24</v>
      </c>
      <c r="D817" s="15" t="s">
        <v>26</v>
      </c>
      <c r="E817" s="15" t="s">
        <v>519</v>
      </c>
      <c r="F817" s="15" t="s">
        <v>696</v>
      </c>
      <c r="G817" s="16">
        <f>G818</f>
        <v>1671.6999999999998</v>
      </c>
      <c r="H817" s="16">
        <f t="shared" si="288"/>
        <v>1656.1</v>
      </c>
      <c r="I817" s="16">
        <f t="shared" si="288"/>
        <v>1656.1</v>
      </c>
    </row>
    <row r="818" spans="1:9" ht="15.75" x14ac:dyDescent="0.25">
      <c r="A818" s="14" t="s">
        <v>181</v>
      </c>
      <c r="B818" s="11"/>
      <c r="C818" s="15" t="s">
        <v>24</v>
      </c>
      <c r="D818" s="15" t="s">
        <v>26</v>
      </c>
      <c r="E818" s="15" t="s">
        <v>520</v>
      </c>
      <c r="F818" s="15" t="s">
        <v>696</v>
      </c>
      <c r="G818" s="16">
        <f>G819</f>
        <v>1671.6999999999998</v>
      </c>
      <c r="H818" s="16">
        <f t="shared" si="288"/>
        <v>1656.1</v>
      </c>
      <c r="I818" s="16">
        <f t="shared" si="288"/>
        <v>1656.1</v>
      </c>
    </row>
    <row r="819" spans="1:9" ht="15.75" x14ac:dyDescent="0.25">
      <c r="A819" s="14" t="s">
        <v>29</v>
      </c>
      <c r="B819" s="11"/>
      <c r="C819" s="15" t="s">
        <v>24</v>
      </c>
      <c r="D819" s="15" t="s">
        <v>26</v>
      </c>
      <c r="E819" s="15" t="s">
        <v>526</v>
      </c>
      <c r="F819" s="15" t="s">
        <v>696</v>
      </c>
      <c r="G819" s="16">
        <f>G820</f>
        <v>1671.6999999999998</v>
      </c>
      <c r="H819" s="16">
        <f t="shared" si="288"/>
        <v>1656.1</v>
      </c>
      <c r="I819" s="16">
        <f t="shared" si="288"/>
        <v>1656.1</v>
      </c>
    </row>
    <row r="820" spans="1:9" ht="31.5" x14ac:dyDescent="0.25">
      <c r="A820" s="14" t="s">
        <v>347</v>
      </c>
      <c r="B820" s="11"/>
      <c r="C820" s="15" t="s">
        <v>24</v>
      </c>
      <c r="D820" s="15" t="s">
        <v>26</v>
      </c>
      <c r="E820" s="15" t="s">
        <v>695</v>
      </c>
      <c r="F820" s="15" t="s">
        <v>696</v>
      </c>
      <c r="G820" s="16">
        <f>G821+G822+G823</f>
        <v>1671.6999999999998</v>
      </c>
      <c r="H820" s="16">
        <f t="shared" ref="H820:I820" si="289">H821+H822+H823</f>
        <v>1656.1</v>
      </c>
      <c r="I820" s="16">
        <f t="shared" si="289"/>
        <v>1656.1</v>
      </c>
    </row>
    <row r="821" spans="1:9" ht="78.75" x14ac:dyDescent="0.25">
      <c r="A821" s="17" t="s">
        <v>698</v>
      </c>
      <c r="B821" s="11"/>
      <c r="C821" s="15" t="s">
        <v>24</v>
      </c>
      <c r="D821" s="15" t="s">
        <v>26</v>
      </c>
      <c r="E821" s="15" t="s">
        <v>695</v>
      </c>
      <c r="F821" s="15">
        <v>100</v>
      </c>
      <c r="G821" s="16">
        <v>1435.1</v>
      </c>
      <c r="H821" s="16">
        <v>1435.1</v>
      </c>
      <c r="I821" s="16">
        <v>1435.1</v>
      </c>
    </row>
    <row r="822" spans="1:9" ht="31.5" x14ac:dyDescent="0.25">
      <c r="A822" s="14" t="s">
        <v>699</v>
      </c>
      <c r="B822" s="11"/>
      <c r="C822" s="15" t="s">
        <v>24</v>
      </c>
      <c r="D822" s="15" t="s">
        <v>26</v>
      </c>
      <c r="E822" s="15" t="s">
        <v>695</v>
      </c>
      <c r="F822" s="15">
        <v>200</v>
      </c>
      <c r="G822" s="16">
        <v>234.6</v>
      </c>
      <c r="H822" s="16">
        <v>221</v>
      </c>
      <c r="I822" s="16">
        <v>221</v>
      </c>
    </row>
    <row r="823" spans="1:9" ht="15.75" x14ac:dyDescent="0.25">
      <c r="A823" s="14" t="s">
        <v>702</v>
      </c>
      <c r="B823" s="11"/>
      <c r="C823" s="15" t="s">
        <v>24</v>
      </c>
      <c r="D823" s="15" t="s">
        <v>26</v>
      </c>
      <c r="E823" s="15" t="s">
        <v>695</v>
      </c>
      <c r="F823" s="15">
        <v>800</v>
      </c>
      <c r="G823" s="16">
        <v>2</v>
      </c>
      <c r="H823" s="16">
        <v>0</v>
      </c>
      <c r="I823" s="16">
        <v>0</v>
      </c>
    </row>
    <row r="824" spans="1:9" ht="15.75" x14ac:dyDescent="0.25">
      <c r="A824" s="10" t="s">
        <v>54</v>
      </c>
      <c r="B824" s="11"/>
      <c r="C824" s="11" t="s">
        <v>55</v>
      </c>
      <c r="D824" s="11" t="s">
        <v>22</v>
      </c>
      <c r="E824" s="11" t="s">
        <v>349</v>
      </c>
      <c r="F824" s="11" t="s">
        <v>696</v>
      </c>
      <c r="G824" s="13">
        <f t="shared" ref="G824:G829" si="290">G825</f>
        <v>10</v>
      </c>
      <c r="H824" s="13">
        <f t="shared" ref="H824:I829" si="291">H825</f>
        <v>3.8</v>
      </c>
      <c r="I824" s="13">
        <f t="shared" si="291"/>
        <v>3.8</v>
      </c>
    </row>
    <row r="825" spans="1:9" ht="31.5" x14ac:dyDescent="0.25">
      <c r="A825" s="10" t="s">
        <v>65</v>
      </c>
      <c r="B825" s="11"/>
      <c r="C825" s="11" t="s">
        <v>55</v>
      </c>
      <c r="D825" s="11" t="s">
        <v>66</v>
      </c>
      <c r="E825" s="11" t="s">
        <v>349</v>
      </c>
      <c r="F825" s="11" t="s">
        <v>696</v>
      </c>
      <c r="G825" s="13">
        <f t="shared" si="290"/>
        <v>10</v>
      </c>
      <c r="H825" s="13">
        <f t="shared" si="291"/>
        <v>3.8</v>
      </c>
      <c r="I825" s="13">
        <f t="shared" si="291"/>
        <v>3.8</v>
      </c>
    </row>
    <row r="826" spans="1:9" ht="15.75" x14ac:dyDescent="0.25">
      <c r="A826" s="14" t="s">
        <v>180</v>
      </c>
      <c r="B826" s="11"/>
      <c r="C826" s="15" t="s">
        <v>55</v>
      </c>
      <c r="D826" s="15" t="s">
        <v>66</v>
      </c>
      <c r="E826" s="15" t="s">
        <v>519</v>
      </c>
      <c r="F826" s="15" t="s">
        <v>696</v>
      </c>
      <c r="G826" s="16">
        <f t="shared" si="290"/>
        <v>10</v>
      </c>
      <c r="H826" s="16">
        <f t="shared" si="291"/>
        <v>3.8</v>
      </c>
      <c r="I826" s="16">
        <f t="shared" si="291"/>
        <v>3.8</v>
      </c>
    </row>
    <row r="827" spans="1:9" ht="15.75" x14ac:dyDescent="0.25">
      <c r="A827" s="14" t="s">
        <v>181</v>
      </c>
      <c r="B827" s="11"/>
      <c r="C827" s="15" t="s">
        <v>55</v>
      </c>
      <c r="D827" s="15" t="s">
        <v>66</v>
      </c>
      <c r="E827" s="15" t="s">
        <v>520</v>
      </c>
      <c r="F827" s="15" t="s">
        <v>696</v>
      </c>
      <c r="G827" s="16">
        <f t="shared" si="290"/>
        <v>10</v>
      </c>
      <c r="H827" s="16">
        <f t="shared" si="291"/>
        <v>3.8</v>
      </c>
      <c r="I827" s="16">
        <f t="shared" si="291"/>
        <v>3.8</v>
      </c>
    </row>
    <row r="828" spans="1:9" ht="15.75" x14ac:dyDescent="0.25">
      <c r="A828" s="14" t="s">
        <v>29</v>
      </c>
      <c r="B828" s="11"/>
      <c r="C828" s="15" t="s">
        <v>55</v>
      </c>
      <c r="D828" s="15" t="s">
        <v>66</v>
      </c>
      <c r="E828" s="15" t="s">
        <v>526</v>
      </c>
      <c r="F828" s="15" t="s">
        <v>696</v>
      </c>
      <c r="G828" s="16">
        <f t="shared" si="290"/>
        <v>10</v>
      </c>
      <c r="H828" s="16">
        <f t="shared" si="291"/>
        <v>3.8</v>
      </c>
      <c r="I828" s="16">
        <f t="shared" si="291"/>
        <v>3.8</v>
      </c>
    </row>
    <row r="829" spans="1:9" ht="31.5" x14ac:dyDescent="0.25">
      <c r="A829" s="14" t="s">
        <v>347</v>
      </c>
      <c r="B829" s="11"/>
      <c r="C829" s="15" t="s">
        <v>55</v>
      </c>
      <c r="D829" s="15" t="s">
        <v>66</v>
      </c>
      <c r="E829" s="15" t="s">
        <v>695</v>
      </c>
      <c r="F829" s="15" t="s">
        <v>696</v>
      </c>
      <c r="G829" s="16">
        <f t="shared" si="290"/>
        <v>10</v>
      </c>
      <c r="H829" s="16">
        <f t="shared" si="291"/>
        <v>3.8</v>
      </c>
      <c r="I829" s="16">
        <f t="shared" si="291"/>
        <v>3.8</v>
      </c>
    </row>
    <row r="830" spans="1:9" ht="31.5" x14ac:dyDescent="0.25">
      <c r="A830" s="14" t="s">
        <v>699</v>
      </c>
      <c r="B830" s="11"/>
      <c r="C830" s="15" t="s">
        <v>55</v>
      </c>
      <c r="D830" s="15" t="s">
        <v>66</v>
      </c>
      <c r="E830" s="15" t="s">
        <v>695</v>
      </c>
      <c r="F830" s="15">
        <v>200</v>
      </c>
      <c r="G830" s="16">
        <v>10</v>
      </c>
      <c r="H830" s="16">
        <v>3.8</v>
      </c>
      <c r="I830" s="16">
        <v>3.8</v>
      </c>
    </row>
    <row r="831" spans="1:9" ht="15.75" x14ac:dyDescent="0.25">
      <c r="A831" s="14"/>
      <c r="B831" s="15"/>
      <c r="C831" s="15"/>
      <c r="D831" s="15"/>
      <c r="E831" s="15"/>
      <c r="F831" s="15"/>
      <c r="G831" s="16"/>
      <c r="H831" s="16"/>
      <c r="I831" s="16"/>
    </row>
    <row r="832" spans="1:9" ht="21.75" customHeight="1" x14ac:dyDescent="0.25">
      <c r="A832" s="34" t="s">
        <v>697</v>
      </c>
      <c r="B832" s="11"/>
      <c r="C832" s="11"/>
      <c r="D832" s="11"/>
      <c r="E832" s="11"/>
      <c r="F832" s="12"/>
      <c r="G832" s="13">
        <f>G15+G41+G202+G387+G412+G422+G453+G814</f>
        <v>1094697.4000000001</v>
      </c>
      <c r="H832" s="13">
        <f>H15+H41+H202+H387+H412+H422+H453+H814</f>
        <v>1007715.1000000001</v>
      </c>
      <c r="I832" s="13">
        <f>I15+I41+I202+I387+I412+I422+I453+I814</f>
        <v>1036849.4</v>
      </c>
    </row>
    <row r="833" spans="1:12" x14ac:dyDescent="0.25">
      <c r="A833" s="35" t="s">
        <v>348</v>
      </c>
      <c r="B833" s="36"/>
      <c r="C833" s="36"/>
      <c r="D833" s="36"/>
      <c r="E833" s="36"/>
      <c r="F833" s="37"/>
      <c r="G833" s="38"/>
      <c r="H833" s="38"/>
      <c r="I833" s="38"/>
    </row>
    <row r="834" spans="1:12" x14ac:dyDescent="0.25">
      <c r="A834" s="39" t="s">
        <v>13</v>
      </c>
      <c r="B834" s="40"/>
      <c r="C834" s="40"/>
      <c r="D834" s="40"/>
      <c r="E834" s="40"/>
      <c r="F834" s="41"/>
      <c r="G834" s="42">
        <f>G832-G835</f>
        <v>830658.40000000014</v>
      </c>
      <c r="H834" s="42">
        <f>H832-H835</f>
        <v>748828.8</v>
      </c>
      <c r="I834" s="42">
        <f>I832-I835</f>
        <v>762616.3</v>
      </c>
    </row>
    <row r="835" spans="1:12" x14ac:dyDescent="0.25">
      <c r="A835" s="39" t="s">
        <v>14</v>
      </c>
      <c r="B835" s="40"/>
      <c r="C835" s="40"/>
      <c r="D835" s="40"/>
      <c r="E835" s="40"/>
      <c r="F835" s="41"/>
      <c r="G835" s="42">
        <f>G217+G234+G247+G250+G287+G299+G333+G340+G353+G384+G397+G403+G474+G480+G483+G737+G757+G782+G259+G495+G539+G784++G789</f>
        <v>264039</v>
      </c>
      <c r="H835" s="42">
        <f>H217+H234+H247+H250+H287+H299+H333+H340+H353+H384+H397+H403+H474+H480+H483+H737+H757+H782+H259+H495+H539+H784++H789</f>
        <v>258886.30000000002</v>
      </c>
      <c r="I835" s="42">
        <f>I217+I234+I247+I250+I287+I299+I333+I340+I353+I384+I397+I403+I474+I480+I483+I737+I757+I782+I259+I495+I539+I784++I789</f>
        <v>274233.09999999998</v>
      </c>
    </row>
    <row r="837" spans="1:12" x14ac:dyDescent="0.25">
      <c r="J837" s="23"/>
      <c r="K837" s="23"/>
      <c r="L837" s="23"/>
    </row>
    <row r="838" spans="1:12" ht="15.75" x14ac:dyDescent="0.25">
      <c r="G838" s="18"/>
      <c r="H838" s="18"/>
      <c r="I838" s="18"/>
      <c r="J838" s="23"/>
      <c r="K838" s="23"/>
      <c r="L838" s="23"/>
    </row>
    <row r="839" spans="1:12" ht="15.75" x14ac:dyDescent="0.25">
      <c r="G839" s="18"/>
      <c r="H839" s="18"/>
      <c r="I839" s="18"/>
      <c r="J839" s="23"/>
      <c r="K839" s="23"/>
      <c r="L839" s="23"/>
    </row>
    <row r="840" spans="1:12" ht="15.75" x14ac:dyDescent="0.25">
      <c r="G840" s="18"/>
      <c r="H840" s="18"/>
      <c r="I840" s="18"/>
      <c r="J840" s="23"/>
      <c r="K840" s="23"/>
      <c r="L840" s="23"/>
    </row>
  </sheetData>
  <autoFilter ref="A15:I830"/>
  <mergeCells count="19">
    <mergeCell ref="A12:A14"/>
    <mergeCell ref="B12:B14"/>
    <mergeCell ref="C12:F12"/>
    <mergeCell ref="G12:G14"/>
    <mergeCell ref="H12:H14"/>
    <mergeCell ref="I12:I14"/>
    <mergeCell ref="C13:C14"/>
    <mergeCell ref="D13:D14"/>
    <mergeCell ref="E13:E14"/>
    <mergeCell ref="F13:F14"/>
    <mergeCell ref="H11:I11"/>
    <mergeCell ref="A9:I9"/>
    <mergeCell ref="G6:I6"/>
    <mergeCell ref="G1:I1"/>
    <mergeCell ref="G2:I2"/>
    <mergeCell ref="G3:I3"/>
    <mergeCell ref="G4:I4"/>
    <mergeCell ref="G5:I5"/>
    <mergeCell ref="G7:I7"/>
  </mergeCells>
  <pageMargins left="0.86614173228346458" right="0.19685039370078741" top="0.55118110236220474" bottom="0.35433070866141736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rep:2.51.0.597</dc:description>
  <cp:lastModifiedBy>Райнич Андрей Александрович</cp:lastModifiedBy>
  <cp:lastPrinted>2025-11-13T09:46:21Z</cp:lastPrinted>
  <dcterms:created xsi:type="dcterms:W3CDTF">2020-11-12T14:27:18Z</dcterms:created>
  <dcterms:modified xsi:type="dcterms:W3CDTF">2026-02-24T11:38:37Z</dcterms:modified>
</cp:coreProperties>
</file>